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Voja\Desktop\"/>
    </mc:Choice>
  </mc:AlternateContent>
  <xr:revisionPtr revIDLastSave="0" documentId="13_ncr:1_{259F1E2F-529F-4345-BF94-0109C12CC20A}" xr6:coauthVersionLast="47" xr6:coauthVersionMax="47" xr10:uidLastSave="{00000000-0000-0000-0000-000000000000}"/>
  <bookViews>
    <workbookView xWindow="3276" yWindow="3276" windowWidth="41484" windowHeight="18348" xr2:uid="{18FAF4A4-7A9E-4ADF-9A00-E76F8316B19B}"/>
  </bookViews>
  <sheets>
    <sheet name="Sheet1" sheetId="1" r:id="rId1"/>
  </sheets>
  <definedNames>
    <definedName name="_xlnm.Print_Area" localSheetId="0">Sheet1!$A$1:$K$125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5" i="1" l="1"/>
  <c r="B124" i="1"/>
  <c r="B123" i="1"/>
  <c r="J115" i="1"/>
  <c r="I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7" i="1"/>
  <c r="H97" i="1"/>
  <c r="J96" i="1"/>
  <c r="H96" i="1"/>
  <c r="J90" i="1"/>
  <c r="I90" i="1"/>
  <c r="H90" i="1"/>
  <c r="J89" i="1"/>
  <c r="H89" i="1"/>
  <c r="J88" i="1"/>
  <c r="H88" i="1"/>
  <c r="J87" i="1"/>
  <c r="H87" i="1"/>
  <c r="J86" i="1"/>
  <c r="H86" i="1"/>
  <c r="J85" i="1"/>
  <c r="H85" i="1"/>
  <c r="J84" i="1"/>
  <c r="H84" i="1"/>
  <c r="J83" i="1"/>
  <c r="H83" i="1"/>
  <c r="J82" i="1"/>
  <c r="H82" i="1"/>
  <c r="J81" i="1"/>
  <c r="H81" i="1"/>
  <c r="J80" i="1"/>
  <c r="H80" i="1"/>
  <c r="J79" i="1"/>
  <c r="H79" i="1"/>
  <c r="J78" i="1"/>
  <c r="H78" i="1"/>
  <c r="J77" i="1"/>
  <c r="H77" i="1"/>
  <c r="J76" i="1"/>
  <c r="H76" i="1"/>
  <c r="J75" i="1"/>
  <c r="H75" i="1"/>
  <c r="J74" i="1"/>
  <c r="H74" i="1"/>
  <c r="J73" i="1"/>
  <c r="H73" i="1"/>
  <c r="J72" i="1"/>
  <c r="H72" i="1"/>
  <c r="J71" i="1"/>
  <c r="H71" i="1"/>
  <c r="J67" i="1"/>
  <c r="J65" i="1"/>
  <c r="I65" i="1"/>
  <c r="H65" i="1"/>
  <c r="J64" i="1"/>
  <c r="H64" i="1"/>
  <c r="J63" i="1"/>
  <c r="H63" i="1"/>
  <c r="J62" i="1"/>
  <c r="H62" i="1"/>
  <c r="J61" i="1"/>
  <c r="H61" i="1"/>
  <c r="J60" i="1"/>
  <c r="H60" i="1"/>
  <c r="J59" i="1"/>
  <c r="H59" i="1"/>
  <c r="J58" i="1"/>
  <c r="H58" i="1"/>
  <c r="J57" i="1"/>
  <c r="H57" i="1"/>
  <c r="J56" i="1"/>
  <c r="H56" i="1"/>
  <c r="J55" i="1"/>
  <c r="H55" i="1"/>
  <c r="J54" i="1"/>
  <c r="H54" i="1"/>
  <c r="J53" i="1"/>
  <c r="H53" i="1"/>
  <c r="J52" i="1"/>
  <c r="H52" i="1"/>
  <c r="J51" i="1"/>
  <c r="H51" i="1"/>
  <c r="J50" i="1"/>
  <c r="H50" i="1"/>
  <c r="J49" i="1"/>
  <c r="H49" i="1"/>
  <c r="J48" i="1"/>
  <c r="H48" i="1"/>
  <c r="J47" i="1"/>
  <c r="H47" i="1"/>
  <c r="J46" i="1"/>
  <c r="H46" i="1"/>
  <c r="J42" i="1"/>
  <c r="I41" i="1"/>
  <c r="J40" i="1"/>
  <c r="H40" i="1"/>
  <c r="J39" i="1"/>
  <c r="H39" i="1"/>
  <c r="J38" i="1"/>
  <c r="H38" i="1"/>
  <c r="J37" i="1"/>
  <c r="H37" i="1"/>
  <c r="J36" i="1"/>
  <c r="H36" i="1"/>
  <c r="J35" i="1"/>
  <c r="H35" i="1"/>
  <c r="J34" i="1"/>
  <c r="H34" i="1"/>
  <c r="J33" i="1"/>
  <c r="H33" i="1"/>
  <c r="J32" i="1"/>
  <c r="H32" i="1"/>
  <c r="J31" i="1"/>
  <c r="H31" i="1"/>
  <c r="J30" i="1"/>
  <c r="H30" i="1"/>
  <c r="J29" i="1"/>
  <c r="H29" i="1"/>
  <c r="J25" i="1"/>
  <c r="I24" i="1"/>
  <c r="J23" i="1"/>
  <c r="H23" i="1"/>
  <c r="J22" i="1"/>
  <c r="H22" i="1"/>
  <c r="J21" i="1"/>
  <c r="H21" i="1"/>
  <c r="J20" i="1"/>
  <c r="H20" i="1"/>
  <c r="J19" i="1"/>
  <c r="H19" i="1"/>
  <c r="J18" i="1"/>
  <c r="H18" i="1"/>
  <c r="J17" i="1"/>
  <c r="H17" i="1"/>
  <c r="J16" i="1"/>
  <c r="H16" i="1"/>
  <c r="J15" i="1"/>
  <c r="H15" i="1"/>
  <c r="J14" i="1"/>
  <c r="H14" i="1"/>
  <c r="J13" i="1"/>
  <c r="H13" i="1"/>
  <c r="J12" i="1"/>
  <c r="H12" i="1"/>
  <c r="J11" i="1"/>
  <c r="H11" i="1"/>
  <c r="J10" i="1"/>
  <c r="H10" i="1"/>
  <c r="J9" i="1"/>
  <c r="H9" i="1"/>
  <c r="J91" i="1" l="1"/>
  <c r="J41" i="1"/>
  <c r="J116" i="1"/>
  <c r="J66" i="1"/>
  <c r="J24" i="1"/>
  <c r="K6" i="1" l="1"/>
  <c r="D123" i="1"/>
  <c r="K26" i="1"/>
  <c r="D124" i="1"/>
  <c r="K43" i="1"/>
  <c r="D125" i="1"/>
  <c r="K4" i="1" l="1"/>
  <c r="K121" i="1" s="1"/>
</calcChain>
</file>

<file path=xl/sharedStrings.xml><?xml version="1.0" encoding="utf-8"?>
<sst xmlns="http://schemas.openxmlformats.org/spreadsheetml/2006/main" count="271" uniqueCount="217">
  <si>
    <t>Broj</t>
  </si>
  <si>
    <t>INDIKATOR</t>
  </si>
  <si>
    <t>Izbor</t>
  </si>
  <si>
    <t>Odgovor</t>
  </si>
  <si>
    <t>Udeo</t>
  </si>
  <si>
    <t>KOMENTAR</t>
  </si>
  <si>
    <t>TEMA 1.5.1. - Nadzor nad radom JP</t>
  </si>
  <si>
    <t>ODGOVORI</t>
  </si>
  <si>
    <t>MAX UDEO INDIKATORA U TEMI</t>
  </si>
  <si>
    <t>A</t>
  </si>
  <si>
    <t>B</t>
  </si>
  <si>
    <t>C</t>
  </si>
  <si>
    <t>D</t>
  </si>
  <si>
    <t>#1.5.1.1</t>
  </si>
  <si>
    <t xml:space="preserve">Da li JLS ima odgovarajuću organizacionu strukturu koja omogućava integrisani nadzor nad JP? </t>
  </si>
  <si>
    <t>#1.5.1.2</t>
  </si>
  <si>
    <t xml:space="preserve">Da li JLS ima usvojenu vlasničku politiku upravljanja javnim preduzećima (JP) koja sardži sledeće elemente:
(1) raspodelu obaveza i odgovornosti u upravljanju i rukovođenju javnim preduzećima,
(2) strateške prioritete u cilju ostvarivanja javnog interesa (veza sa strateškim dokumentima), 
(3) ciljeve,  ključne finansijske i operativne indikatore za svako JP pojedinačno 
(4) procedure nadzora nad JP (planiranje i izveštavanje)
(5) način komunikacije vezan za redovno poslovanje i za hitne situacije i probleme
(6) politiku transparentnosti koja određuje principe, pravila i procedure izveštavanja javnosti. </t>
  </si>
  <si>
    <t>#1.5.1.3</t>
  </si>
  <si>
    <t>Da li se o ciljevima i ključnim finansijskim i operativnim indikatorima vodi dijalog između JLS kao osnivača i javnih preduzeća pre usvajanja vlasničke politike upravljanja javnim preduzećima?</t>
  </si>
  <si>
    <t>Ne vodi se dijalog o ciljevima i ključnim finansijskim i operativnim indikatorima ili JLS nema definisane ciljeve i ključne finansijske i operativne indikatore za svako JP.</t>
  </si>
  <si>
    <t>#1.5.1.4</t>
  </si>
  <si>
    <t>JLS ne dodeljuje nekomercijalne ciljeve  JP te u tom smislu ne opredeljuje ni sredstva za ispunjenje tih ciljeva.</t>
  </si>
  <si>
    <t xml:space="preserve">JLS neformalno dodeljuje ciljeve javne politike JP (npr. postoji političko očekivanje od JP da ne naplati realnu cenu usluge koju pruža), ali ne dodeljuje sredstva potrebna za ostvarenje tih ciljeva. 
</t>
  </si>
  <si>
    <t>#1.5.1.5</t>
  </si>
  <si>
    <t>JLS ne promoviše profesionalizaciju rada nadzornih odbora jer:
(1) vlasničkom politikom nisu jasno definisani svi potrebni elementi 
ili 
(2) JLS nema usvojenu vlasničku politiku ili akt koji se tiče obaveza i odgovornosti u upravljaju i rukovođenju JP
ili 
(3) u praksi ne primenjuje prvi element  - da članovi nadzornih odbora JP imaju potrebne i različite kompetencije.  Ako ne sprovodi prvi element irelevantno je ako sprovodi sve ostale elemente.</t>
  </si>
  <si>
    <t>#1.5.1.6</t>
  </si>
  <si>
    <t>#1.5.1.7</t>
  </si>
  <si>
    <t>Koliki procenat direktora JP je u statusu vršioca dužnosti duže od godinu dana?</t>
  </si>
  <si>
    <t>Ni u jednom JP nema direktora koji je u statusu vršioca dužnosti.</t>
  </si>
  <si>
    <t>Ni u jednom JP nema direktora koji je u statusu vršioca dužnosti duže od godinu dana.</t>
  </si>
  <si>
    <t>#1.5.1.8</t>
  </si>
  <si>
    <t xml:space="preserve">JLS vlasničkom politikom ili posebnim aktom ne definiše: 
(1) proceduru izrade/izmene, strukturu i prateću dokumentaciju za Program poslovanja JP
(2) proceduru izrade tromesečnih i godišnjih izveštaja o realizaciji programa poslovanja JP, njihovu strukturu i prateću dokumentaciju. </t>
  </si>
  <si>
    <t>#1.5.1.9</t>
  </si>
  <si>
    <t>Da li struktura Progama poslovanja JP koja je definisana vlasničkom politikom JLS (ili posebnim aktom usvojenim od strane opštinskog/ gradskog veća) obuhvata sledeće elemente:
1) definisane komercijalne i nekomercijalne ciljeve,
2) opis strukture upravljanja i rukovođenja sa kvalifikacijama i naknadama,
3) planirane izvore prihoda i pozicije rashoda po namenama,
4) plan investicija,
5) planirani način raspodele dobiti, odnosno planirani način pokrića gubitka,
6) elemente za celovito sagledavanje cena proizvoda i usluga,
7) plan zarada i zapošljavanja,
8) kriterijume za korišćenje sredstava za pomoć, sportske aktivnosti, propagandu i reprezentaciju,
9) opis matrijalnih rizika i mere ublažavanja i
10) implementaciju principa korporativnog upravljanja.</t>
  </si>
  <si>
    <t xml:space="preserve"> Struktura Progama poslovanja JP koja je definisana vlasničkom politikom JLS (ili posebnim aktom usvojenim od strane opštinskog/ gradskog veća) obuhvata manje od četiri navedena elementa. 
ili
JLS ne definiše strukturu Programa poslovanja JP</t>
  </si>
  <si>
    <t>#1.5.1.10</t>
  </si>
  <si>
    <t xml:space="preserve">Da li struktura tromesečnog izveštaja JP koja je definisana vlasničkom politikom JLS (ili posebnim aktom usvojenim od strane opštinskog/ gradskog veća) obuhvata sledeće elemente
(1) doprinos ispunjenju komercijalnih i nekomercijalnih ciljeve, 
(2) opis strukture upravljanja i rukovođenja sa kvalifikacijama i naknadama,
(3) finansijske i nefinansijske rezultate uz poslovni narativ,
(4) izveštaj o investicijama
(5) kreditnu zaduženost
(6) izveštaj o realizaciji plana zarada i zapošljavanja
(7) opis matrijalnih rizika i mere ublažavanja, 
(8) potraživanje, obaveze i sudski sporovi,
(9) transakcije sa povezanim licima i 
(10) implementaciju principa korporativnog upravljanja. </t>
  </si>
  <si>
    <t xml:space="preserve"> Struktura  tromesečnog izveštaja  JP koja je definisana vlasničkom politikom JLS (ili posebnim aktom usvojenim od strane opštinskog/ gradskog veća) obuhvata manje od četiri navedena elementa. 
ili
JLS ne definiše strukturu  tromesečnog izveštaja  JP</t>
  </si>
  <si>
    <t>#1.5.1.11</t>
  </si>
  <si>
    <t>Da li se u JLS pripremaju konsolidovani tromesečni izveštaji (Informacija o stepenu usklađenosti planiranih i realizovanih aktivnosti) koja sadrži: 
(1) opis veličine portfolija javnih preduzeća i sektorsku distribuciju, uključujući sve značajne evolucije i finansijske transakcije (budžetske aproprijacije, kapital), 
(2) učinak portfolija i performanse pojedinačnih preduzeća,
(3) zbirni finansijski učinak svih javnih preduzeća u vlasništvu Osnivača uključujući ključne finansijske pokazatelje u pogledu performansi portfolija iz perspektive Osnivača, 
(4) nefinansijske informacije koje se odnose na ekološke, društvene i upravljačke prakse, 
(5) opštu izjavu o vlasničkoj politici i njenom sprovođenju i
(6) ažuriranja o nedavnim dešavanjima u vezi sa portfoliom (relevantni zakoni)? 
Da li Informaciju o stepenu ukslađenosti planiranih i realizovanih aktivnosti usvaja opštinsko/gradskog veće?</t>
  </si>
  <si>
    <t xml:space="preserve">Informacija o stepenu ukslađenosti planiranih i realizovanih aktivnosti sadrži tri ili manje od tri navedena elementa. 
U ovom slučaju je irelevantna informacija da li opštinsko/gradsko veće usvaja ili ne usvaja Informaciju. </t>
  </si>
  <si>
    <t>#1.5.1.12</t>
  </si>
  <si>
    <t xml:space="preserve">Da li se u JLS vrši analiza tromesečnih izveštaja o realizaciji programa poslovanja svih JP na osnovu koje se pripremaju zaključci i preporuke koji se dostavljaju rukovodstvu JLS? </t>
  </si>
  <si>
    <t>#1.5.1.13</t>
  </si>
  <si>
    <t>Da li se u JLS na godišnjem nivou priprema analiza poslovanja javnih preduzeća sa preduzetim merama za otklanjanje poremećaja u poslovanju JP koja sadrži:
(1) analizu prihoda i rashoda,
(2) analizu subvencija i ostalih prihoda iz budžeta,
(3) analizu kreditne zaduženosti,
(4) analizu tokova gotovine
(5) analizu troškova zaposlenih,
(6) analizu kapitalnih ulaganja,
(7) analizu sredstava za posebne namene,
(8) racio analizu,
(9) identifikaciju poremećaja u poslovanju i 
(10) listu sprovedenih mera za odtklanjanje poremećaja u poslovanju.
Da li analizu poslovanja javnih preduzeća, sa preduzetim merama za otklanjanje poremećaja u poslovanju JP usvaja opštinsko/gradsko veće?</t>
  </si>
  <si>
    <t>#1.5.1.14</t>
  </si>
  <si>
    <t>Da li JLS dobija od JP finansijski izveštaj sa izveštajem revizozora, u kom roku i da li se oni objavljuju na web prezentaciji JLS?</t>
  </si>
  <si>
    <t xml:space="preserve">JLS prima finansijske izveštaje najvećeg broja javnih preduzeća u roku dužem od devet meseci po isteku fiskalne godine ili ih uopšte ne prima. </t>
  </si>
  <si>
    <t>#1.5.1.15</t>
  </si>
  <si>
    <t xml:space="preserve">Da li JLS prati i reaguje na izveštaje eksterne revizije za JP? </t>
  </si>
  <si>
    <t>JP nakon eksterne revizije ne dostavlja JLS Pismo upravi pripremljeno od strane eksternog revizora niti Akcioni plan za realizaciju korektivnih mera.</t>
  </si>
  <si>
    <t>T1.5.1</t>
  </si>
  <si>
    <t>TEMA 1.5.2. - Nadzor na radom indirektnih budžetskih korisnika (IBK)</t>
  </si>
  <si>
    <t>#1.5.2.1</t>
  </si>
  <si>
    <t xml:space="preserve">Da li JLS ima odgovarajuću organizacionu strukturu koja omogućava integrisani nadzor nad IBK? </t>
  </si>
  <si>
    <t>#1.5.2.2</t>
  </si>
  <si>
    <t xml:space="preserve">Da li JLS ima usvojenu vlasničku politiku upravljanja svojim indirektnim korisnicima budžeta (IBK) koja sardži sledeće elemente:
(1) raspodelu obaveza i odgovornosti u upravljanju i rukovođenju IBK,
(2) strateške prioritete u cilju ostvarivanja javnog interesa (veza sa strateškim dokumentima), 
(3) ciljeve,  ključne finansijske i operativne indikatore za svaki IBK pojedinačno 
(4) procedure nadzora nad IBK (planiranje i izveštavanje)
(5) način komunikacije vezan za redovno poslovanje i za hitne situacije i probleme
(6) politiku transparentnosti koja određuje principe, pravila i procedure izveštavanja javnosti. </t>
  </si>
  <si>
    <t>#1.5.2.3</t>
  </si>
  <si>
    <t>Da li se o ciljevima i ključnim finansijskim i operativnim indikatorima vodi dijalog između JLS kao osnivača i IBK pre usvajanja vlasničke politike upravljanja nad IBK?</t>
  </si>
  <si>
    <t>Ne vodi se dijalog o ciljevima i ključnim finansijskim i operativnim indikatorima ili JLS nema definisane ciljeve i ključne finansijske i operativne indikatore za svaki IBK.</t>
  </si>
  <si>
    <t>#1.5.2.4</t>
  </si>
  <si>
    <t>JLS ne dodeljuje nekomercijalne ciljeve  IBK te u tom smislu ne opredeljuje ni sredstva za ispunjenje tih ciljeva.</t>
  </si>
  <si>
    <t>#1.5.2.5</t>
  </si>
  <si>
    <t>JLS ne promoviše profesionalizaciju rada upravnih odbora jer:
(1) vlasničkom politikom nisu jasno definisani svi potrebni elementi 
ili 
(2) JLS nema usvojenu vlasničku politiku ili akt koji se tiče obaveza i odgovornosti u upravljaju i rukovođenju IBK
ili 
(3) u praksi ne primenjuje prvi element  - da članovi upravnih odbora IBK imaju potrebne i različite kompetencije.  Ako ne sprovodi prvi element irelevantno je ako sprovodi sve ostale elemente.</t>
  </si>
  <si>
    <t>#1.5.2.6</t>
  </si>
  <si>
    <t>#1.5.2.7</t>
  </si>
  <si>
    <t>Koliki procenat direktora IBK je u statusu vršioca dužnosti duže od godinu dana?</t>
  </si>
  <si>
    <t>Ni u jednom IBK nema direktora koji je u statusu vršioca dužnosti.</t>
  </si>
  <si>
    <t>Ni u jednom IBK nema direktora koji je u statusu vršioca dužnosti duže od godinu dana.</t>
  </si>
  <si>
    <t>#1.5.2.8</t>
  </si>
  <si>
    <t xml:space="preserve">JLS vlasničkom politikom ili posebnim aktom ne definiše: 
(1) proceduru izrade/izmene, strukturu i prateću dokumentaciju za Plan rada/Program poslovanja IBK
(2) proceduru izrade šestomesečnih i godišnjih izveštaja o realizaciji plana rada/programa poslovanja IBK, njihovu strukturu i prateću dokumentaciju. </t>
  </si>
  <si>
    <t>#1.5.2.9</t>
  </si>
  <si>
    <t xml:space="preserve"> Struktura Plana rada/Progama poslovanja IBK koja je definisana vlasničkom politikom JLS (ili posebnim aktom usvojenim od strane opštinskog/ gradskog veća) obuhvata manje od četiri navedena elementa. 
ili
JLS ne definiše strukturu Plana rada/Programa poslovanja IBK</t>
  </si>
  <si>
    <t>#1.5.2.10</t>
  </si>
  <si>
    <t xml:space="preserve">Da li struktura šestomesečnog i godišnjeg izveštaja IBK koja je definisana vlasničkom politikom JLS (ili posebnim aktom usvojenim od strane opštinskog/ gradskog veća) obuhvata sledeće elemente
(1) Izveštaj o realizaciji plana rada - programski deo 
(2) Izveštaj o realizaciji Kadrovskog plana
(3) Realizacija plana materjalnih resursa, 
(4) Realizacija plana JN,
(5) Prikaz plana ostvarenih prihoda i realizovanih rashoda. </t>
  </si>
  <si>
    <t xml:space="preserve"> Struktura šestomesečnog i godišnjeg  izveštaja  IBK koja je definisana vlasničkom politikom JLS (ili posebnim aktom usvojenim od strane opštinskog/ gradskog veća) obuhvata manje od 2 navedena elementa. 
ili
JLS ne definiše strukturu   izveštaja  IBK</t>
  </si>
  <si>
    <t>#1.5.2.11</t>
  </si>
  <si>
    <t xml:space="preserve">Da li se u JLS vrši analiza šestomesečnih izveštaja o realizaciji plana rada/programa poslovanja svih IBK na osnovu koje se pripremaju zaključci i preporuke koji se dostavljaju rukovodstvu JLS? </t>
  </si>
  <si>
    <t>#1.5.2.12</t>
  </si>
  <si>
    <t>Da li se u JLS na godišnjem nivou priprema analiza poslovanja IBK sa preduzetim merama za otklanjanje poremećaja u poslovanju IBK koja sadrži:
(1) analizu prihoda i rashoda,
(2) analizu subvencija i ostalih prihoda iz budžeta,
(3) analizu troškova zaposlenih,
(4) analizu kapitalnih ulaganja,
(5) identifikaciju poremećaja u poslovanju i 
(6) listu sprovedenih mera za odtklanjanje poremećaja u poslovanju.
Da li analizu poslovanja IBK, sa preduzetim merama za otklanjanje poremećaja u poslovanjuIBK usvaja opštinsko/gradsko veće?</t>
  </si>
  <si>
    <t>Analiza poslovanja IBK sa preduzetim merama za otklanjanje poremećaja u poslovanju IBK se ne sprovodi na nivou JLS</t>
  </si>
  <si>
    <t>T1.5.2</t>
  </si>
  <si>
    <t>TEMA 1.5.3. - Nadzor nad subvencijama i dotacijama</t>
  </si>
  <si>
    <t>#1.5.3.1</t>
  </si>
  <si>
    <t>JLS ne sprovodi programe subvencija i dotacija.</t>
  </si>
  <si>
    <t>#1.5.3.2</t>
  </si>
  <si>
    <t>Da li su subvencije i dotacije koje dodeljuje JLS usmerene ka postizanju definisanih ciljeva i rezultata u usvojenim planskim dokumentima JLS?</t>
  </si>
  <si>
    <t>Ne postoje precizni podaci o broju subvencija i dotacija dodeljenih projektima koji su u skladu sa definisanim ciljevima.</t>
  </si>
  <si>
    <t>#1.5.3.3</t>
  </si>
  <si>
    <t>Da li JLS ima razvijene elemente sistema za nadzor nad svim subvencijama i dotacijama koje izdvaja iz budžeta, i to:
(1) usvojenu proceduru za kontrolu i praćenje subvencija i dotacija,
(2) uveden sistem finansijskog i operativnog nadzora nad subvencijama i dotacijama,
(3) uspostavljen mehanizam za merenje rezultata subvencija i dotacija,
(4) redovno objavljivanje izveštaja o korišćenju subvencija i dotacija?</t>
  </si>
  <si>
    <t>JLS ne vrši nadzor nad subvencijama i dotacijama.</t>
  </si>
  <si>
    <t>#1.5.3.4</t>
  </si>
  <si>
    <t>Da li JLS priprema i objavljuje izveštaj o efektima odobrenih subvencija i dotacija koji sadrži:
(1) iznos datih i utrošenih finansijskih sredstava,
(2) stepen ostvarenja ciljeva definisanih u ugovorima o subvencijama i/ili dotacijama i
(3) uticaj/efekat datih subvencija i dotacija na lokalnu zajednicu?</t>
  </si>
  <si>
    <t>Izveštaj JLS o efektima datih subvencija i dotacija sadrži jedan element, ali nije objavljen je na veb-prezentaciji JLS.
ili
JLS ne priprema izveštaj o efektima datih subvencija i dotacija.</t>
  </si>
  <si>
    <t>#1.5.3.5</t>
  </si>
  <si>
    <t>Da li JLS utvrđuje procenat neiskorišćenih subvencija i dotacija?</t>
  </si>
  <si>
    <t>JLS ne vodi evidenciju o neiskorišćenim subvencijama i dotacijama.</t>
  </si>
  <si>
    <t>T1.5.3</t>
  </si>
  <si>
    <t xml:space="preserve">TEMA 2.1.4. </t>
  </si>
  <si>
    <t>Udeo TEME
00.00%</t>
  </si>
  <si>
    <t xml:space="preserve">TEMA 2.1.5. </t>
  </si>
  <si>
    <t>Rezultat</t>
  </si>
  <si>
    <t xml:space="preserve">JLS jasno označava nekomercijalne ciljeve JP (npr.pružanje komunalne usluge ispod cene koštanja), jasno utvrđuje troškove ostvarenja tih ciljeva, objavljuje ih i dodeljuje sredstva iz budžeta.
</t>
  </si>
  <si>
    <t xml:space="preserve">JLS formalno dodeljuje nekomercijalne ciljeve JP (ugovorom, pozivanjem na neki pravni akt itd.), ali ne obezbeđuje potrebna sredstva za ostvarenje tih ciljeva. 
</t>
  </si>
  <si>
    <t xml:space="preserve">JLS imenuje direktore JP nakon sprovedenog javnog konkursa uz aktivnu ulogu nadzornih odbora JP i JLS u potpunosti prihvata mišljenje nadzornih odbora JP. Nadzorni odbori učestvuju u procesu selekcije kandidata i njihove rang liste su prihvaćene od strane JLS za više od 80% JP. U JLS nema direktora JP koji je u statusu vršioca duđnosti.
</t>
  </si>
  <si>
    <t xml:space="preserve">JLS imenuje direktore JP nakon sprovedenog javnog konkursa uz aktivnu ulogu nadzornih odbora JP i JLS delimično prihvata mišljenje nadzornih odbora JP. Nadzorni odbori učestvuju u procesu selekcije kandidata i njihove rang liste su prihvaćene od strane JLS za više od 50% , a manje od 79.99% JP.  U JLS nema direktora JP koji je u statusu vršioca duđnosti.
</t>
  </si>
  <si>
    <t xml:space="preserve">JLS imenuje direktore JP nakon sprovedenog javnog konkursa uz aktivnu ulogu nadzornih odbora JP i JLS sporadično prihvata mišljenje nadzornih odbora JP. Nadzorni odbori učestvuju u procesu selekcije kandidata i njihove rang liste su prihvaćene od strane JLS za manje od 49.99% JP.  U JLS nema direktora JP koji je u statusu vršioca duđnosti.
</t>
  </si>
  <si>
    <t xml:space="preserve">JLS imenuje direktore JP nakon sprovedenog javnog konkursa bez aktivne ulogu nadzornih odbora JP
ili
i pored sprovedenog javnog konkursa u JLS ima JP čiji su direktori u statusu vršioca dužnosti 
</t>
  </si>
  <si>
    <t xml:space="preserve">U manje od 50.01%  JP direktori su u statusu vršioca dužnosti duže od godinu dana.
</t>
  </si>
  <si>
    <t xml:space="preserve">U više od 50.00%  JP direktori su u statusu vršioca dužnosti duže od godinu dana.
</t>
  </si>
  <si>
    <t xml:space="preserve">U JLS se vrši analiza tromesečnih izveštaja o realizaciji programa poslovanja svih JP, pripremaju se zaključci i preporuke koji se dostavljaju rukovodstvu JLS.
</t>
  </si>
  <si>
    <t xml:space="preserve">U JLS se vrši analiza tromesečnih izveštaja o realizaciji programa poslovanja svih JP i pripremaju se zaključci i preporuke, ali se oni nedostavljaju rukovodstvu JLS.
</t>
  </si>
  <si>
    <t xml:space="preserve">U JLS se vrši analiza tromesečnih izveštaja o realizaciji programa poslovanja svih JP, ali se ne pripremaju zaključci i preporuke, niti se analiza dostavlja rukovodstvu JLS.
</t>
  </si>
  <si>
    <t xml:space="preserve">U JLS se ne vrši analiza tromesečnih izveštaja o realizaciji programa poslovanja svih JP.
</t>
  </si>
  <si>
    <t xml:space="preserve">Sva JP nakon eksterne revizije dostavljaju JLS Pismo upravi pripremljeno od strane eksternog revizora zajedno sa Akcionim planom za realizaciju korektivnih mera. JLS samo prati, ali ne reaguje na izveštaje eksterne revizije za JP.
</t>
  </si>
  <si>
    <t xml:space="preserve">Više od 80% subvencija i dotacija je dodeljeno projektima koji su u skladu sa definisanim ciljevima.
</t>
  </si>
  <si>
    <t xml:space="preserve">Između 59,99% i 80% subvencija i dotacija je dodeljeno projektima koji su u skladu sa definisanim ciljevima.
</t>
  </si>
  <si>
    <t xml:space="preserve">Manje od 59,99% subvencija i dotacija je dodeljeno projektima koji su u skladu sa definisanim ciljevima.
</t>
  </si>
  <si>
    <t>PREDUSLOV - NADZOR NAD SUBJEKTIMA VAN JLS</t>
  </si>
  <si>
    <t xml:space="preserve">Analiza poslovanja javnih preduzeća sa preduzetim merama za otklanjanje poremećaja u poslovanju JP sadrži pet ili manje od pet navedenih elementa. 
U ovom slučaju je irelevantna informacija da li opštinsko/gradsko veće usvaja ili ne usvaja Analizu. </t>
  </si>
  <si>
    <t>Po temama</t>
  </si>
  <si>
    <t>PROCENAT PRIMENJENIH DOBRIH PRAKSI U VAŠOJ JLS U OBLASTI NADZOR NAD SUBJEKTIMA VAN JLA IZNOSI</t>
  </si>
  <si>
    <t>U okviru JLS se rad JP prati jedino u smislu finansijskog izveštavanja od strane organizacione jedinice za budžet i za to je zadužena jedna osoba.</t>
  </si>
  <si>
    <t>JLS vrši integrisani nadzor nad radom JP kroz više organizacionih jedinica (za stručne poslove i za finansije), gde zaposleni  posao obavljaju uz svoj osnovni posao.</t>
  </si>
  <si>
    <t>JLS ima definisanu posebnu organizacionu jedinicu za integrisani nadzor nad JP (i za stručne poslove i za finansije) i ima popunjena radna mesta.</t>
  </si>
  <si>
    <t>JLS ima vlasničku politiku upravljanja javnim preduzećima usvojenu od strane opštinskog/gradskog veća</t>
  </si>
  <si>
    <t xml:space="preserve"> JLS nema usvojenu vlasničku politiku upravljanja javnim preduzećima, ali  jasno definiše 4 ili 5 navedenih elemenata kroz pojedinačna akta.  </t>
  </si>
  <si>
    <t xml:space="preserve"> JLS nema usvojenu vlasničku politiku upravljanja javnim preduzećima, ali  jasno definiše 3 navedena elemenata kroz pojedinačna akta. </t>
  </si>
  <si>
    <t xml:space="preserve"> JLS nema usvojenu vlasničku politiku upravljanja javnim preduzećima ili posebnim aktima definiše manje od 3 navedena elementa.</t>
  </si>
  <si>
    <t>Razvijen je mehanizam dijaloga između JLS i JP gde timovi iz uprave i JP pregovaraju o ciljevima i ključnim finansijskim i operativnim indikatorima.</t>
  </si>
  <si>
    <t>Razvijen je mehanizam dijaloga između JLS  i nadzornog odbora JP o ciljevima i ključnim finansijskim i operativnim indikatorima.</t>
  </si>
  <si>
    <t>Dijalog o ciljevima i ključnim finansijskim i operativnim indikatorima se vodi između predsednika opštine/gradonačelnika i direktora JP.</t>
  </si>
  <si>
    <t>JLS promoviše profesionalizaciju rada nadzornih odbora i  jasno definiše i u praksi primenjuje sva četiri navedena elementa.</t>
  </si>
  <si>
    <t xml:space="preserve">JLS delimično promoviše profesionalizaciju rada nadzornih odbora i jasno definiše sva navedena četiri elementa, ali u praksi primenjuje samo tri. 
JLS u praksi obavezno primenjuje:
(1) da članovi nadzornih odbora JP imaju potrebne i različite kompetencije i 
(4) propisuje visinu naknada za članove nadzornih odbora.
Pored toga, JLS u praksi primenjuje i jedan od sledećih elemenata: 
(2) obavezne dodatne edukacije za članove nadzornih odbora ili
(3) sprovodi evaluacije rada članova nadzornih odbora. </t>
  </si>
  <si>
    <t>JLS minimalno promoviše profesionalizaciju rada nadzornih odbora jer ne definiše sva četiri navedena elemenata, a u praksi primenjuje samo jedan:
(1) da članovi nadzornih odbora JP imaju potrebne i različite kompetencije</t>
  </si>
  <si>
    <t>Da li usvojena vlasnička politika (ili poseban akt usvojen od strane opštinskog/ gradskog veća) u delu procedure nadzora nad javnim preduzećima definiše:
(1) proceduru izrade/izmene Programa poslovanja, sa jasno definisanom strukurom i pratećom dokumentacijom
(2) proceduru izrade tromesečnih i godišnjih izveštaja o realizaciji programa poslovanja JP, njihovu strukturu i prateću dokumentaciju?</t>
  </si>
  <si>
    <t xml:space="preserve">JLS vlasničkom politikom ili posebnim aktom definiše: 
(1) proceduru izrade/izmene, strukturu i prateću dokumentaciju za Program poslovanja JP
(2) proceduru izrade tromesečnih i godišnjih izveštaja o realizaciji programa poslovanja JP, njihovu strukturu i prateću dokumentaciju. </t>
  </si>
  <si>
    <t>JLS vlasničkom politikom ili posebnim aktom definiše: 
(1) proceduru izrade/izmene i strukturu Programa poslovanja JP
(2) proceduru izrade i strukturu tromesečnih i godišnjih izveštaja o realizaciji programa poslovanja JP.
JLS ne denifiše neophodna prateća dokumenta za  navedene dokumenta.</t>
  </si>
  <si>
    <t xml:space="preserve">JLS vlasničkom politikom ili posebnim aktom definiše: 
(1) proceduru izrade/izmene Programa poslovanja JP
(2) proceduru izrade tromesečnih i godišnjih izveštaja o realizaciji programa poslovanja JP.
JLS ne denifiše strukturu i neophodna prateća dokumenta za  navedene dokumenta.
</t>
  </si>
  <si>
    <t xml:space="preserve"> Struktura Progama poslovanja JP koja je definisana vlasničkom politikom JLS (ili posebnim aktom usvojenim od strane opštinskog/ gradskog veća) obuhvata osam i više navedenih elemenata.</t>
  </si>
  <si>
    <t xml:space="preserve"> Struktura Progama poslovanja JP koja je definisana vlasničkom politikom JLS (ili posebnim aktom usvojenim od strane opštinskog/ gradskog veća) obuhvata šest ili sedam navedenih elemenata.</t>
  </si>
  <si>
    <t xml:space="preserve"> Struktura Progama poslovanja JP koja je definisana vlasničkom politikom JLS (ili posebnim aktom usvojenim od strane opštinskog/ gradskog veća) obuhvata četiri ili pet navedenih elemenata.</t>
  </si>
  <si>
    <t xml:space="preserve"> Struktura  tromesečnog izveštaja  JP koja je definisana vlasničkom politikom JLS (ili posebnim aktom usvojenim od strane opštinskog/ gradskog veća) obuhvata osam i više navedenih elemenata.</t>
  </si>
  <si>
    <t xml:space="preserve"> Struktura  tromesečnog izveštaja  JP koja je definisana vlasničkom politikom JLS (ili posebnim aktom usvojenim od strane opštinskog/ gradskog veća) obuhvata šest ili sedam navedenih elemenata.</t>
  </si>
  <si>
    <t xml:space="preserve"> Struktura  tromesečnog izveštaja  JP koja je definisana vlasničkom politikom JLS (ili posebnim aktom usvojenim od strane opštinskog/ gradskog veća) obuhvata četiri ili pet navedenih elemenata.</t>
  </si>
  <si>
    <t>Informaciju o stepenu ukslađenosti planiranih i realizovanih aktivnosti sadrži svih šest elemenata i usvaja je opštinsko/gradsko veće.</t>
  </si>
  <si>
    <t>Informaciju o stepenu ukslađenosti planiranih i realizovanih aktivnosti sadrži  četiri ili pet elemenata i usvaja je opštinsko/gradsko veće.</t>
  </si>
  <si>
    <t>Informaciju o stepenu ukslađenosti planiranih i realizovanih aktivnosti sadrži  četiri, pet ili šest elemenata ali je ne usvaja opštinsko/gradsko veće.</t>
  </si>
  <si>
    <t>Analiza poslovanja javnih preduzeća sa preduzetim merama za otklanjanje poremećaja u poslovanju JP sadrži deset ili devet elemenata i usvaja je opštinsko/gradsko veće.</t>
  </si>
  <si>
    <t>Analiza poslovanja javnih preduzeća sa preduzetim merama za otklanjanje poremećaja u poslovanju JP sadrži osam, sedam ili šest elemenata i usvaja je opštinsko/gradsko veće.</t>
  </si>
  <si>
    <t>Analiza poslovanja javnih preduzeća sa preduzetim merama za otklanjanje poremećaja u poslovanju JP i sadrži  više od pet elemenata (10,9,8,7 ili 6) ali je ne usvaja opštinsko/gradsko veće.</t>
  </si>
  <si>
    <t xml:space="preserve">Revidirani godišnji finansijski izveštaji svih javnih preduzeća objavljuju se u roku od šest meseci po isteku fiskalne godine. JLS  jednom godišnje objavljuje izveštaj o finansijskim rezultatima javnih preduzeća. </t>
  </si>
  <si>
    <t xml:space="preserve">Revidirani godišnji finansijski izveštaji najvećeg broja javnih preduzeća objavljuju se u roku od šest meseci po isteku fiskalne godine.
</t>
  </si>
  <si>
    <t xml:space="preserve">JLS prima finansijske izveštaje najvećeg broja javnih preduzeća u roku od devet meseci po isteku fiskalne godine. </t>
  </si>
  <si>
    <t>Sva JP nakon eksterne revizije dostavljaju JLS Pismo upravi pripremljeno od strane eksternog revizora zajedno sa Akcionim planom za realizaciju korektivnih mera. Na osnovu ovih dokumenata JLS donosi svoj plan podrške JP.</t>
  </si>
  <si>
    <t>Sva JP nakon eksterne revizije dostavljaju JLS Pismo upravi pripremljeno od strane eksternog revizora, ali ne podnose Akcioni plan za realizaciju korektivnih mera. JLS je samo obaveštena o nalazu eksternog revizora.</t>
  </si>
  <si>
    <t>JLS ima definisanu posebnu organizacionu jedinicu za integrisani nadzor nad IBK (i za stručne poslove i za finansije) i ima popunjena radna mesta.</t>
  </si>
  <si>
    <t>JLS vrši integrisani nadzor nad radom IBK kroz više organizacionih jedinica (za stručne poslove i za finansije), gde zaposleni  posao obavljaju uz svoj osnovni posao.</t>
  </si>
  <si>
    <t>JLS vrši nadzor nad radom IBK kroz više organizacionih jedinica (za stručne poslove i za finansije), gde zaposleni posao obavljaju uz svoj osnovni posao, bez njihove koordinacije, te JLS nema integrisani nadzor.</t>
  </si>
  <si>
    <t>U okviru JLS se rad IBK prati jedino u smislu finansijskog izveštavanja od strane organizacione jedinice za budžet i za to je zadužena jedna osoba.</t>
  </si>
  <si>
    <t>JLS ima vlasničku politiku upravljanja nad IBK usvojenu od strane opštinskog/gradskog veća</t>
  </si>
  <si>
    <t xml:space="preserve"> JLS nema vlasničku politiku upravljanja nad IBK usvojenu od strane opštinskog/gradskog veća, ali  jasno definiše 4 ili 5 navedenih elemenata kroz pojedinačna akta.  </t>
  </si>
  <si>
    <t xml:space="preserve"> JLS nema vlasničku politiku upravljanja nad IBK usvojenu od strane opštinskog/gradskog veća, ali  jasno definiše 3 navedena elemenata kroz pojedinačna akta. </t>
  </si>
  <si>
    <t xml:space="preserve"> JLS nema usvojenu vlasničku politiku upravljanja nad IBK ili posebnim aktima definiše manje od 3 navedena elementa.</t>
  </si>
  <si>
    <t xml:space="preserve">Razvijen je mehanizam dijaloga između JLS  i upravnog odbora IBK o ciljevima i ključnim finansijskim i operativnim indikatorima. </t>
  </si>
  <si>
    <t>Razvijen je mehanizam dijaloga između JLS i IBK gde timovi iz uprave i IBK pregovaraju o ciljevima i ključnim finansijskim i operativnim indikatorima.</t>
  </si>
  <si>
    <t>Dijalog o ciljevima i ključnim finansijskim i operativnim indikatorima se vodi između predsednika opštine/gradonačelnika i direktora IBK.</t>
  </si>
  <si>
    <t>JLS jasno označava nekomercijalne ciljeveIBK (npr. usluge predškolskog obrazovanja ispod cene koštanja; sezonske karte...), jasno utvrđuje troškove ostvarenja tih ciljeva, objavljuje ih i dodeljuje sredstva iz budžeta.</t>
  </si>
  <si>
    <t xml:space="preserve">JLS formalno dodeljuje nekomercijalne ciljeve IBK (ugovorom, pozivanjem na neki pravni akt itd.), ali ne obezbeđuje potrebna sredstva za ostvarenje tih ciljeva. </t>
  </si>
  <si>
    <t xml:space="preserve">JLS neformalno dodeljuje ciljeve javne politike IBK (npr. postoji političko očekivanje od IBK da ne naplati realnu cenu usluge koju pruža), ali ne dodeljuje sredstva potrebna za ostvarenje tih ciljeva. </t>
  </si>
  <si>
    <t>JLS promoviše profesionalizaciju rada upravnih odbora i  jasno definiše i u praksi primenjuje sva četiri navedena elementa.</t>
  </si>
  <si>
    <t xml:space="preserve">JLS delimično promoviše profesionalizaciju rada upravnih odbora i jasno definiše sva navedena četiri elementa, ali u praksi primenjuje samo tri. 
JLS u praksi obavezno primenjuje:
(1) da članovi upravnih odbora IBK imaju potrebne i različite kompetencije i 
(4) propisuje visinu naknada za članove upravnih odbora.
Pored toga, JLS u praksi primenjuje i jedan od sledećih elemenata: 
(2) obavezne dodatne edukacije za članove upravnih odbora ili
(3) sprovodi evaluacije rada članova upravnih odbora. </t>
  </si>
  <si>
    <t>JLS minimalno promoviše profesionalizaciju rada upravnih odbora jer ne definiše sva četiri navedena elemenata, a u praksi primenjuje samo jedan:
(1) da članovi upravnih odbora IBK imaju potrebne i različite kompetencije</t>
  </si>
  <si>
    <t>JLS imenuje direktore IBK nakon sprovedenog javnog konkursa uz aktivnu ulogu upravnog odbora IBK i JLS u potpunosti prihvata mišljenje upravnog odbora IBK. Upravni odbori učestvuju u procesu selekcije kandidata i njihove rang liste su prihvaćene od strane JLS za više od 80% IBK. U JLS nema direktora IBK koji je u statusu vršioca duđnosti.</t>
  </si>
  <si>
    <t>JLS imenuje direktore IBK nakon sprovedenog javnog konkursa uz aktivnu ulogu upravnih odbora IBK i JLS delimično prihvata mišljenje upravnih odbora IBK. Upravni odbori učestvuju u procesu selekcije kandidata i njihove rang liste su prihvaćene od strane JLS za više od 50% , a manje od 80.01% IBK.  U JLS nema direktora IBK koji je u statusu vršioca duđnosti.</t>
  </si>
  <si>
    <t>JLS imenuje direktore IBK nakon sprovedenog javnog konkursa uz aktivnu ulogu upravnih odbora IBK i JLS sporadično prihvata mišljenje upravnih odbora IBK. Upravni odbori učestvuju u procesu selekcije kandidata i njihove rang liste su prihvaćene od strane JLS za manje od 50.01% IBK.  U JLS nema direktora IBK koji je u statusu vršioca duđnosti.</t>
  </si>
  <si>
    <t xml:space="preserve">JLS imenuje direktore IBK nakon sprovedenog javnog konkursa bez aktivne ulogu upravnih odbora IBK
ili
i pored sprovedenog javnog konkursa u JLS ima IBK čiji su direktori u statusu vršioca dužnosti </t>
  </si>
  <si>
    <t>U manje od 50.01%  IBK direktori su u statusu vršioca dužnosti duže od godinu dana.</t>
  </si>
  <si>
    <t>U više od 50.00%  IBK direktori su u statusu vršioca dužnosti duže od godinu dana.</t>
  </si>
  <si>
    <t>Da li usvojena vlasnička politika (ili poseban akt usvojen od strane opštinskog/ gradskog veća) u delu procedure nadzora nad radom IBK definiše:
(1) proceduru izrade/izmene Plana rada/Programa poslovanja, sa jasno definisanom strukurom i pratećom dokumentacijom
(2) proceduru izrade šestomesečnih i godišnjih izveštaja o realizaciji plana rada/programa poslovanja IBK, njihovu strukturu i prateću dokumentaciju?</t>
  </si>
  <si>
    <t xml:space="preserve">JLS vlasničkom politikom ili posebnim aktom definiše: 
(1) proceduru izrade/izmene, strukturu i prateću dokumentaciju za Plan rada/Program poslovanja IBK
(2) proceduru izrade šestomesečnih i godišnjih izveštaja o realizaciji plana rada/programa poslovanja IBK, njihovu strukturu i prateću dokumentaciju. </t>
  </si>
  <si>
    <t>JLS vlasničkom politikom ili posebnim aktom definiše: 
(1) proceduru izrade/izmene i strukturu Plana rada/Programa poslovanja IBK
(2) proceduru izrade i strukturu šestomesečnih i godišnjih izveštaja o realizaciji plana rada/programa poslovanja IBK.
JLS ne denifiše neophodna prateća dokumenta za  navedene dokumenta.</t>
  </si>
  <si>
    <t>JLS vlasničkom politikom ili posebnim aktom definiše: 
(1) proceduru izrade/izmene Plana rada/Programa poslovanja IBK
(2) proceduru izrade šestomesečnih i godišnjih izveštaja o realizaciji plana rada/programa poslovanja IBK.
JLS ne denifiše strukturu i neophodna prateća dokumenta za  navedene dokumenta.</t>
  </si>
  <si>
    <t>Da li struktura Plana rada/Progama poslovanja IBK koja je definisana vlasničkom politikom JLS (ili posebnim aktom usvojenim od strane opštinskog/ gradskog veća) obuhvata sledeće elemente:
1) definisane ciljeve i pokazatelje ustanove,
2) plan aktivnosti sa definisanim potrebnim sredstvima,
3) plan programskih aktivnosti i projekata,
4) rizici u poslovanju,
5) plan ljudskih resursa,
6) plan materjalnih resusrsa,
7) plan nabavki,
8) finansijski plan.</t>
  </si>
  <si>
    <t xml:space="preserve"> Struktura Plana rada/Progama poslovanja IBK koja je definisana vlasničkom politikom JLS (ili posebnim aktom usvojenim od strane opštinskog/ gradskog veća) obuhvata svih osam navedenih elemenata.</t>
  </si>
  <si>
    <t xml:space="preserve"> Struktura Plana rada/Progama poslovanja IBK koja je definisana vlasničkom politikom JLS (ili posebnim aktom usvojenim od strane opštinskog/ gradskog veća) obuhvata šest ili sedam navedenih elemenata.</t>
  </si>
  <si>
    <t xml:space="preserve"> Struktura Plana rada/Progama poslovanja IBk koja je definisana vlasničkom politikom JLS (ili posebnim aktom usvojenim od strane opštinskog/ gradskog veća) obuhvata četiri ili pet navedenih elemenata.</t>
  </si>
  <si>
    <t xml:space="preserve"> Struktura  šestomesečnog i godišnjeg izveštaja  IBK koja je definisana vlasničkom politikom JLS (ili posebnim aktom usvojenim od strane opštinskog/ gradskog veća) obuhvata svih pet navedenih elemenata.</t>
  </si>
  <si>
    <t xml:space="preserve"> Struktura  šestomesečnog i godišnjeg  izveštaja  IBK koja je definisana vlasničkom politikom JLS (ili posebnim aktom usvojenim od strane opštinskog/ gradskog veća) obuhvata tri navedena elementa.</t>
  </si>
  <si>
    <t xml:space="preserve"> Struktura  šestomesečnog i godišnjeg  izveštaja  IBK koja je definisana vlasničkom politikom JLS (ili posebnim aktom usvojenim od strane opštinskog/ gradskog veća) obuhvata dva navedena elementa.</t>
  </si>
  <si>
    <t>U JLS se vrši analiza šestomesečnih izveštaja o realizaciji plana rada/programa poslovanja svih IBK, pripremaju se zaključci i preporuke koji se dostavljaju rukovodstvu JLS.</t>
  </si>
  <si>
    <t>U JLS se vrši analiza šestomesečnih izveštaja o realizaciji programa rada/programa poslovanja svih IBK i pripremaju se zaključci i preporuke, ali se oni nedostavljaju rukovodstvu JLS.</t>
  </si>
  <si>
    <t>U JLS se vrši analiza šestomesečnih izveštaja o realizaciji planova rada/programa poslovanja svih IBK, ali se ne pripremaju zaključci i preporuke, niti se analiza dostavlja rukovodstvu JLS.</t>
  </si>
  <si>
    <t>U JLS se ne vrši analiza šestomesečnih izveštaja o realizaciji planova rada/programa poslovanja svih IBK ili nema propisano šestomesečno izveštavanje.</t>
  </si>
  <si>
    <t>Analiza poslovanja IBK sa preduzetim merama za otklanjanje poremećaja u poslovanju IBK sadrži pet ili šest elemenata i usvaja je opštinsko/gradsko veće.</t>
  </si>
  <si>
    <t>Analiza poslovanjaIBK sa preduzetim merama za otklanjanje poremećaja u poslovanju IBK sadrži četiri elementa i usvaja je opštinsko/gradsko veće.</t>
  </si>
  <si>
    <t>Analiza poslovanja IBK sa preduzetim merama za otklanjanje poremećaja u poslovanju IBK i sadrži  više od tri elementa, ali je ne usvaja opštinsko/gradsko veće.</t>
  </si>
  <si>
    <t>Kako JLS u procesu izrade programskog budžeta donosi odluku za koje će subvencije i dotacije izdvojiti sredstva?</t>
  </si>
  <si>
    <t>JLS donosi odluku o vrsti subvencija i dotacija na osnovu (1) definisanih prioriteta i ciljeva iz planskih dokumenata, (2) analize potreba za zadovoljenje javnog interesa i (3) analize realizovanih subvencija i dotacija u prethodnoj godini.</t>
  </si>
  <si>
    <t>JLS donosi odluku o vrsti subvencija i dotacija na osnovu (2) analize potreba za zadovoljenje javnog interesa i (3) analize realizovanih subvencija i dotacija u prethodnoj godini.</t>
  </si>
  <si>
    <t>JLS u skladu sa svojom poslovnom praksom donosi odluku o vrsti subvencija i dotacija.</t>
  </si>
  <si>
    <t>JLS je  razvila sva četiri elementa sistema za nadzor nad subvencijama i dotacijama.</t>
  </si>
  <si>
    <t>JLS je razvila tri od četiri elementa sistema za nadzor nad subvencijama i dotacijama.</t>
  </si>
  <si>
    <t>JLS je uspešno razvila jedan ili dva od četiri elementa sistema za nadzor nad subvencijama i dotacijama.</t>
  </si>
  <si>
    <t>Izveštaj JLS o efektima datih subvencija i dotacija sadrži sva tri elementa i objavljen je na veb-prezentaciji JLS.</t>
  </si>
  <si>
    <t>Izveštaj JLS  o efektima datih subvencija i dotacija sadrži sva tri elementa, ali nije objavljen je na veb-prezentaciji JLS
ili
Izveštaj JLS o efektima datih subvenicja i dotacija sadrži dva od tri elementa i objavljen je na veb-prezentaciji JLS.</t>
  </si>
  <si>
    <t>Izveštaj JLS o efektima datih subvencija i dotacija sadrži dva od tri elementa, ali nije objavljen je na veb-prezentaciji JLS
ili
Izveštaj JLS o efektima datih subvenicja i dotacija sadrži jedan od tri elementa i objavljen je na veb-prezentaciji JLS.</t>
  </si>
  <si>
    <t>JLS vodi evidenciju o neiskorišćenim subvencijama i dotacijama za svaku pojedinačnu subvenciju i dotaciju i na osnovu toga prilagođava program subvencija i dotacija za narednu godinu.</t>
  </si>
  <si>
    <t>JLS vodi evidenciju o neiskorišćenim subvencijama i dotacijama samo za potrebe informisanja opštinskog/gradskog Veća.</t>
  </si>
  <si>
    <t>Organizaciona jedinica za finansije vodi evidenciju o neiskorišćenim subvencijama i dotacijama.</t>
  </si>
  <si>
    <t>JLS vrši nadzor nad radom JP kroz više organizacionih jedinica (za stručne poslove i za finansije), gde zaposleni posao obavljaju uz svoj osnovni posao, bez njihove koordinacije, te JLS nema integrisani nadzor.</t>
  </si>
  <si>
    <r>
      <t xml:space="preserve">Da li JLS transparentno definiše nekomercijane ciljeve i izdvaja potrebna sredstva za ispunjenje nekomercijalnih ciljeva (ciljeva javne politike) koji su dodeljeni javnim preduzećima?
</t>
    </r>
    <r>
      <rPr>
        <i/>
        <sz val="11"/>
        <rFont val="Aptos Narrow"/>
        <scheme val="minor"/>
      </rPr>
      <t>Napomena: Nekomercijalnim ciljem se smatra  cilj koja nije usmeren na stvaranje profita, već na ostvarivanje društvenih, ekoloških ili javnih dobrobiti i za čije ostvarenje JLS jasno izdvaja sredstva.</t>
    </r>
  </si>
  <si>
    <r>
      <t xml:space="preserve">Da li JLS promoviše profesionalizaciju rada nadzornih odbora, odnosno da li JLS u delu vlasničnike politike koji se tiče obaveza i odgovornosti u upravljaju i rukovođenju javnim preduzećima (ili posebnim aktom usvojenim od strane opštinskog/gradskog veća) jasno definiše i u praksi primenjuje: 
(1) potrebne i različite kompetencije članova nadzornih odbora,
(2) obavezne dodatne edukacije za članove nadzornih odbora,
(3) proceduru evaluacije rada članova nadzornih odbora koja uključuje i obavezu dostavljanja izveštaja o radu nadzornog obora i 
(4) visinu naknade za članove nadzornog odbora.
</t>
    </r>
    <r>
      <rPr>
        <i/>
        <sz val="11"/>
        <rFont val="Aptos Narrow"/>
        <scheme val="minor"/>
      </rPr>
      <t>Napomena: minimalne potrebne i različite kompetencije članova nadzornih odbora obuhvataju da: 
(1) bar jedan član odbora ima relevantna znanja iz finansija,
(2) bar jedan član odbora ima znanje i iskustvo relevantno za sektor u kome preduzeće posluje
(3) bar jedan član odbora ima relevantna znanja iz korporativnog upravljanja</t>
    </r>
  </si>
  <si>
    <r>
      <t xml:space="preserve">Da li JLS imenuje direktore JP nakon sprovedenog javnog konkursa uz aktivnu ulogu nadzornih odbora JP? 
</t>
    </r>
    <r>
      <rPr>
        <i/>
        <sz val="11"/>
        <rFont val="Aptos Narrow"/>
        <scheme val="minor"/>
      </rPr>
      <t>Napomena: Aktivno učešće podrazumeva stvaran proces selekcije kandidata sa najboljim kompetencijama za datu funkciju, a ne formalno izglasavanje kandidata koji su nametnuti bilo od strane JLS ili od političke stranke na vlasti.</t>
    </r>
  </si>
  <si>
    <r>
      <t xml:space="preserve">Da li JLS transparentno definiše nekomercijane ciljeve i izdvaja potrebna sredstva za ispunjenje nekomercijalnih ciljeva (ciljeva javne politike) koji su dodeljeni indirektnim korisnicima budžeta?
</t>
    </r>
    <r>
      <rPr>
        <i/>
        <sz val="11"/>
        <rFont val="Aptos Narrow"/>
        <scheme val="minor"/>
      </rPr>
      <t>Napomena: Nekomercijalnim ciljem se smatra  cilj koja nije usmeren na stvaranje profita, već na ostvarivanje društvenih, ekoloških ili javnih dobrobiti i za čije ostvarenje JLS jasno izdvaja sredstva.</t>
    </r>
  </si>
  <si>
    <r>
      <t xml:space="preserve">Da li JLS promoviše profesionalizaciju rada upravnih odbora, odnosno da li JLS u delu vlasničnike politike koji se tiče obaveza i odgovornosti u upravljaju i rukovođenju nad IBK (ili posebnim aktom usvojenim od strane opštinskog/gradskog veća) jasno definiše i u praksi primenjuje: 
(1) potrebne i različite kompetencije članova upravnih odbora,
(2) obavezne dodatne edukacije za članove upravnih odbora,
(3) proceduru evaluacije rada članova upravnih odbora koja uključuje i obavezu dostavljanja izveštaja o radu upravnog obora i 
(4) visinu naknade za članove upravnog odbora.
</t>
    </r>
    <r>
      <rPr>
        <i/>
        <sz val="11"/>
        <rFont val="Aptos Narrow"/>
        <scheme val="minor"/>
      </rPr>
      <t>Napomena: minimalne potrebne i različite kompetencije članova Upravnih odbora obuhvataju da: 
(1) bar jedan član odbora ima relevantna znanja iz finansija,
(2) bar jedan član odbora ima znanje i iskustvo relevantno za delatnost IBK</t>
    </r>
  </si>
  <si>
    <r>
      <t xml:space="preserve">Da li JLS imenuje direktore IBK nakon sprovedenog javnog konkursa uz aktivnu ulogu upravnog odbora IBK? 
</t>
    </r>
    <r>
      <rPr>
        <i/>
        <sz val="11"/>
        <rFont val="Aptos Narrow"/>
        <scheme val="minor"/>
      </rPr>
      <t>Napomena: Aktivno učešće podrazumeva stvaran proces selekcije kandidata sa najboljim kompetencijama za datu funkciju, a ne formalno izglasavanje kandidata koji su nametnuti bilo od strane JLS ili od političke stranke na vlasti.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</si>
</sst>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sz val="11"/>
      <color theme="1"/>
      <name val="Aptos Narrow"/>
      <family val="2"/>
      <scheme val="minor"/>
    </font>
    <font>
      <sz val="11"/>
      <color theme="1"/>
      <name val="Aptos Narrow"/>
      <scheme val="minor"/>
    </font>
    <font>
      <b/>
      <sz val="11"/>
      <color theme="1"/>
      <name val="Aptos Narrow"/>
      <scheme val="minor"/>
    </font>
    <font>
      <sz val="10"/>
      <color theme="1"/>
      <name val="Aptos Narrow"/>
      <scheme val="minor"/>
    </font>
    <font>
      <b/>
      <sz val="20"/>
      <color theme="0"/>
      <name val="Aptos Narrow"/>
      <scheme val="minor"/>
    </font>
    <font>
      <b/>
      <sz val="12"/>
      <color rgb="FFFF0000"/>
      <name val="Aptos Narrow"/>
      <scheme val="minor"/>
    </font>
    <font>
      <b/>
      <sz val="18"/>
      <color theme="1"/>
      <name val="Aptos Narrow"/>
      <scheme val="minor"/>
    </font>
    <font>
      <b/>
      <sz val="14"/>
      <color indexed="8"/>
      <name val="Aptos Narrow"/>
      <scheme val="minor"/>
    </font>
    <font>
      <b/>
      <sz val="14"/>
      <color theme="1"/>
      <name val="Aptos Narrow"/>
      <scheme val="minor"/>
    </font>
    <font>
      <sz val="14"/>
      <color theme="1"/>
      <name val="Aptos Narrow"/>
      <scheme val="minor"/>
    </font>
    <font>
      <sz val="11"/>
      <name val="Aptos Narrow"/>
      <scheme val="minor"/>
    </font>
    <font>
      <b/>
      <sz val="28"/>
      <color theme="1"/>
      <name val="Aptos Narrow"/>
      <scheme val="minor"/>
    </font>
    <font>
      <i/>
      <sz val="11"/>
      <name val="Aptos Narrow"/>
      <scheme val="minor"/>
    </font>
    <font>
      <sz val="10"/>
      <name val="Aptos Narrow"/>
      <scheme val="minor"/>
    </font>
    <font>
      <sz val="11"/>
      <color rgb="FFFF0000"/>
      <name val="Aptos Narrow"/>
      <scheme val="minor"/>
    </font>
    <font>
      <sz val="11"/>
      <color indexed="8"/>
      <name val="Aptos Narrow"/>
      <scheme val="minor"/>
    </font>
    <font>
      <sz val="10"/>
      <color indexed="8"/>
      <name val="Aptos Narrow"/>
      <scheme val="minor"/>
    </font>
    <font>
      <sz val="10"/>
      <color rgb="FFFF0000"/>
      <name val="Aptos Narrow"/>
      <scheme val="minor"/>
    </font>
    <font>
      <b/>
      <sz val="14"/>
      <name val="Aptos Narrow"/>
      <scheme val="minor"/>
    </font>
    <font>
      <b/>
      <sz val="20"/>
      <color rgb="FFA41F31"/>
      <name val="Aptos Narrow"/>
      <scheme val="minor"/>
    </font>
    <font>
      <sz val="11"/>
      <color rgb="FFA41F31"/>
      <name val="Aptos Narrow"/>
      <scheme val="minor"/>
    </font>
    <font>
      <b/>
      <sz val="18"/>
      <color rgb="FFA41F31"/>
      <name val="Aptos Narrow"/>
      <scheme val="minor"/>
    </font>
    <font>
      <sz val="18"/>
      <color rgb="FFA41F31"/>
      <name val="Aptos Narrow"/>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
      <patternFill patternType="solid">
        <fgColor indexed="22"/>
        <bgColor indexed="64"/>
      </patternFill>
    </fill>
    <fill>
      <patternFill patternType="solid">
        <fgColor rgb="FF5BA4CA"/>
        <bgColor indexed="64"/>
      </patternFill>
    </fill>
    <fill>
      <patternFill patternType="solid">
        <fgColor rgb="FFB1DCF4"/>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140">
    <xf numFmtId="0" fontId="0" fillId="0" borderId="0" xfId="0"/>
    <xf numFmtId="0" fontId="2" fillId="0" borderId="0" xfId="0" applyFont="1" applyAlignment="1">
      <alignment wrapText="1"/>
    </xf>
    <xf numFmtId="0" fontId="2" fillId="0" borderId="0" xfId="0" applyFont="1"/>
    <xf numFmtId="0" fontId="3" fillId="0" borderId="1" xfId="0" applyFont="1" applyBorder="1" applyAlignment="1" applyProtection="1">
      <alignment horizontal="center"/>
      <protection locked="0"/>
    </xf>
    <xf numFmtId="0" fontId="3" fillId="0" borderId="1" xfId="0" applyFont="1" applyBorder="1" applyAlignment="1" applyProtection="1">
      <alignment horizontal="center" wrapText="1"/>
      <protection locked="0"/>
    </xf>
    <xf numFmtId="0" fontId="2" fillId="0" borderId="0" xfId="0" applyFont="1" applyAlignment="1">
      <alignment vertical="center"/>
    </xf>
    <xf numFmtId="0" fontId="4" fillId="0" borderId="0" xfId="0" applyFont="1" applyAlignment="1">
      <alignment vertical="center" wrapText="1"/>
    </xf>
    <xf numFmtId="10" fontId="2" fillId="0" borderId="10" xfId="0" applyNumberFormat="1" applyFont="1" applyBorder="1" applyAlignment="1">
      <alignment horizontal="center" vertical="center"/>
    </xf>
    <xf numFmtId="0" fontId="5" fillId="7" borderId="1" xfId="0" applyFont="1" applyFill="1" applyBorder="1" applyAlignment="1">
      <alignment vertical="center" wrapText="1"/>
    </xf>
    <xf numFmtId="10" fontId="5" fillId="7" borderId="3" xfId="0" applyNumberFormat="1" applyFont="1" applyFill="1" applyBorder="1" applyAlignment="1">
      <alignment horizontal="center" vertical="center" wrapText="1"/>
    </xf>
    <xf numFmtId="0" fontId="6" fillId="0" borderId="0" xfId="0" applyFont="1" applyAlignment="1">
      <alignment vertical="center" wrapText="1"/>
    </xf>
    <xf numFmtId="10" fontId="2" fillId="0" borderId="8" xfId="0" applyNumberFormat="1" applyFont="1" applyBorder="1" applyAlignment="1">
      <alignment horizontal="center" vertical="center"/>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0" fontId="8" fillId="8" borderId="1" xfId="0" applyFont="1" applyFill="1" applyBorder="1" applyAlignment="1">
      <alignment vertical="center" wrapText="1"/>
    </xf>
    <xf numFmtId="10" fontId="8" fillId="8" borderId="1" xfId="0" applyNumberFormat="1" applyFont="1" applyFill="1" applyBorder="1" applyAlignment="1">
      <alignment vertical="center" wrapText="1"/>
    </xf>
    <xf numFmtId="10" fontId="8" fillId="8"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0" fontId="10" fillId="0" borderId="0" xfId="0" applyFont="1" applyAlignment="1">
      <alignment wrapText="1"/>
    </xf>
    <xf numFmtId="0" fontId="10" fillId="0" borderId="0" xfId="0" applyFont="1"/>
    <xf numFmtId="0" fontId="2" fillId="0" borderId="0" xfId="0" applyFont="1" applyAlignment="1">
      <alignment vertical="center" wrapText="1"/>
    </xf>
    <xf numFmtId="0" fontId="2"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1" xfId="0" applyFont="1" applyBorder="1" applyAlignment="1" applyProtection="1">
      <alignment horizontal="center" vertical="center"/>
      <protection locked="0"/>
    </xf>
    <xf numFmtId="0" fontId="2" fillId="0" borderId="1" xfId="0" applyFont="1" applyBorder="1" applyAlignment="1">
      <alignment horizontal="center" vertical="center" wrapText="1"/>
    </xf>
    <xf numFmtId="10" fontId="9" fillId="2" borderId="1" xfId="0" applyNumberFormat="1" applyFont="1" applyFill="1" applyBorder="1" applyAlignment="1">
      <alignment horizontal="center" vertical="center"/>
    </xf>
    <xf numFmtId="10" fontId="7" fillId="0" borderId="1" xfId="0" applyNumberFormat="1" applyFont="1" applyBorder="1" applyAlignment="1">
      <alignment horizontal="center" vertical="center"/>
    </xf>
    <xf numFmtId="0" fontId="2" fillId="0" borderId="1" xfId="0" applyFont="1" applyBorder="1" applyAlignment="1" applyProtection="1">
      <alignment horizontal="center" vertical="center" wrapText="1"/>
      <protection locked="0"/>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10" fontId="9" fillId="0" borderId="1" xfId="0" applyNumberFormat="1" applyFont="1" applyBorder="1" applyAlignment="1">
      <alignment horizontal="center" vertical="center"/>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 xfId="0" applyFont="1" applyBorder="1" applyAlignment="1">
      <alignment vertical="center" wrapText="1"/>
    </xf>
    <xf numFmtId="9" fontId="14" fillId="0" borderId="1" xfId="0" applyNumberFormat="1" applyFont="1" applyBorder="1" applyAlignment="1" applyProtection="1">
      <alignment horizontal="center" vertical="center" wrapText="1"/>
      <protection locked="0"/>
    </xf>
    <xf numFmtId="10" fontId="14" fillId="0" borderId="1" xfId="0" applyNumberFormat="1"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1" fillId="2" borderId="9" xfId="0" applyFont="1" applyFill="1" applyBorder="1" applyAlignment="1">
      <alignment vertical="center" wrapText="1"/>
    </xf>
    <xf numFmtId="9" fontId="15" fillId="0" borderId="0" xfId="0" applyNumberFormat="1" applyFont="1" applyAlignment="1">
      <alignment horizontal="center" vertical="center" wrapText="1"/>
    </xf>
    <xf numFmtId="10" fontId="11" fillId="0" borderId="0" xfId="0" applyNumberFormat="1" applyFont="1" applyAlignment="1">
      <alignment horizontal="center" vertical="center" wrapText="1"/>
    </xf>
    <xf numFmtId="0" fontId="16" fillId="0" borderId="0" xfId="0" applyFont="1" applyAlignment="1">
      <alignment horizontal="center" vertical="center" wrapText="1"/>
    </xf>
    <xf numFmtId="0" fontId="15" fillId="0" borderId="0" xfId="0" applyFont="1" applyAlignment="1">
      <alignment horizontal="center" vertical="center" wrapText="1"/>
    </xf>
    <xf numFmtId="0" fontId="12" fillId="0" borderId="0" xfId="0" applyFont="1" applyAlignment="1">
      <alignment horizontal="center" vertical="center"/>
    </xf>
    <xf numFmtId="0" fontId="2" fillId="0" borderId="0" xfId="0" applyFont="1" applyAlignment="1">
      <alignment horizontal="center" vertical="center" wrapText="1"/>
    </xf>
    <xf numFmtId="10" fontId="7" fillId="3" borderId="1" xfId="0" applyNumberFormat="1" applyFont="1" applyFill="1" applyBorder="1" applyAlignment="1">
      <alignment horizontal="center" vertical="center"/>
    </xf>
    <xf numFmtId="0" fontId="11" fillId="2" borderId="0" xfId="0" applyFont="1" applyFill="1" applyAlignment="1">
      <alignment vertical="center" wrapText="1"/>
    </xf>
    <xf numFmtId="10" fontId="2" fillId="0" borderId="0" xfId="0" applyNumberFormat="1" applyFont="1" applyAlignment="1">
      <alignment horizontal="center" vertical="center"/>
    </xf>
    <xf numFmtId="10" fontId="7" fillId="0" borderId="11" xfId="0" applyNumberFormat="1" applyFont="1" applyBorder="1" applyAlignment="1">
      <alignment horizontal="center" vertical="center"/>
    </xf>
    <xf numFmtId="9" fontId="9" fillId="0" borderId="1" xfId="0" applyNumberFormat="1" applyFont="1" applyBorder="1" applyAlignment="1">
      <alignment horizontal="center" vertical="center"/>
    </xf>
    <xf numFmtId="9" fontId="2" fillId="0" borderId="1" xfId="0" applyNumberFormat="1" applyFont="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11"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8" xfId="0" applyFont="1" applyBorder="1" applyAlignment="1">
      <alignment horizontal="center" vertical="center"/>
    </xf>
    <xf numFmtId="0" fontId="17" fillId="2" borderId="0" xfId="0" applyFont="1" applyFill="1" applyAlignment="1">
      <alignment vertical="center" wrapText="1"/>
    </xf>
    <xf numFmtId="9" fontId="18" fillId="4" borderId="0" xfId="0" applyNumberFormat="1" applyFont="1" applyFill="1" applyAlignment="1">
      <alignment horizontal="center" vertical="center" wrapText="1"/>
    </xf>
    <xf numFmtId="10" fontId="18" fillId="2" borderId="0" xfId="0" applyNumberFormat="1" applyFont="1" applyFill="1" applyAlignment="1">
      <alignment horizontal="center" vertical="center" wrapText="1"/>
    </xf>
    <xf numFmtId="0" fontId="18" fillId="2" borderId="0" xfId="0" applyFont="1" applyFill="1" applyAlignment="1">
      <alignment horizontal="center" vertical="center" wrapText="1"/>
    </xf>
    <xf numFmtId="0" fontId="18" fillId="0" borderId="0" xfId="0" applyFont="1" applyAlignment="1">
      <alignment horizontal="center" vertical="center" wrapText="1"/>
    </xf>
    <xf numFmtId="10" fontId="9" fillId="5" borderId="10" xfId="0" applyNumberFormat="1" applyFont="1" applyFill="1" applyBorder="1" applyAlignment="1">
      <alignment horizontal="center" vertical="center"/>
    </xf>
    <xf numFmtId="0" fontId="7" fillId="0" borderId="1" xfId="0" applyFont="1" applyBorder="1" applyAlignment="1">
      <alignment horizontal="center" vertical="center"/>
    </xf>
    <xf numFmtId="10" fontId="7" fillId="0" borderId="0" xfId="0" applyNumberFormat="1" applyFont="1" applyAlignment="1">
      <alignment horizontal="center" vertical="center"/>
    </xf>
    <xf numFmtId="0" fontId="7" fillId="0" borderId="0" xfId="0" applyFont="1" applyAlignment="1">
      <alignment horizontal="center" vertical="center"/>
    </xf>
    <xf numFmtId="0" fontId="11"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17" fillId="2" borderId="1" xfId="0" applyFont="1" applyFill="1" applyBorder="1" applyAlignment="1">
      <alignment horizontal="justify" vertical="center" wrapText="1"/>
    </xf>
    <xf numFmtId="9" fontId="14" fillId="2" borderId="1" xfId="0" applyNumberFormat="1" applyFont="1" applyFill="1" applyBorder="1" applyAlignment="1" applyProtection="1">
      <alignment horizontal="center" vertical="center" wrapText="1"/>
      <protection locked="0"/>
    </xf>
    <xf numFmtId="10" fontId="14" fillId="2" borderId="1"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0" fontId="18"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protection locked="0"/>
    </xf>
    <xf numFmtId="0" fontId="2" fillId="0" borderId="1" xfId="0" applyFont="1" applyBorder="1" applyAlignment="1">
      <alignment vertical="center"/>
    </xf>
    <xf numFmtId="0" fontId="17" fillId="2" borderId="1" xfId="0" applyFont="1" applyFill="1" applyBorder="1" applyAlignment="1">
      <alignment vertical="center" wrapText="1"/>
    </xf>
    <xf numFmtId="9" fontId="18" fillId="4" borderId="1" xfId="0" applyNumberFormat="1"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9" fontId="14" fillId="4" borderId="1" xfId="0" applyNumberFormat="1" applyFont="1" applyFill="1" applyBorder="1" applyAlignment="1" applyProtection="1">
      <alignment horizontal="center" vertical="center" wrapText="1"/>
      <protection locked="0"/>
    </xf>
    <xf numFmtId="9" fontId="17" fillId="0" borderId="1" xfId="1" applyFont="1" applyBorder="1" applyAlignment="1" applyProtection="1">
      <alignment horizontal="center" vertical="center" wrapText="1"/>
      <protection locked="0"/>
    </xf>
    <xf numFmtId="10" fontId="18" fillId="2" borderId="1" xfId="0" applyNumberFormat="1"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8" fillId="2" borderId="1" xfId="0"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10" fontId="18" fillId="0" borderId="1" xfId="0" applyNumberFormat="1" applyFont="1" applyBorder="1" applyAlignment="1" applyProtection="1">
      <alignment horizontal="center" vertical="center" wrapText="1"/>
      <protection locked="0"/>
    </xf>
    <xf numFmtId="0" fontId="18" fillId="0" borderId="1" xfId="0" applyFont="1" applyBorder="1" applyAlignment="1" applyProtection="1">
      <alignment vertical="center" wrapText="1"/>
      <protection locked="0"/>
    </xf>
    <xf numFmtId="10" fontId="9" fillId="5"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9" fontId="14" fillId="2" borderId="0" xfId="0" applyNumberFormat="1" applyFont="1" applyFill="1" applyAlignment="1">
      <alignment horizontal="center" vertical="center" wrapText="1"/>
    </xf>
    <xf numFmtId="10" fontId="14" fillId="2" borderId="0" xfId="0" applyNumberFormat="1" applyFont="1" applyFill="1" applyAlignment="1">
      <alignment horizontal="center" vertical="center" wrapText="1"/>
    </xf>
    <xf numFmtId="0" fontId="17" fillId="2" borderId="0" xfId="0" applyFont="1" applyFill="1" applyAlignment="1">
      <alignment horizontal="center" vertical="center" wrapText="1"/>
    </xf>
    <xf numFmtId="10" fontId="2" fillId="2" borderId="1" xfId="0" applyNumberFormat="1" applyFont="1" applyFill="1" applyBorder="1" applyAlignment="1" applyProtection="1">
      <alignment horizontal="center" vertical="center"/>
      <protection locked="0"/>
    </xf>
    <xf numFmtId="0" fontId="2" fillId="2" borderId="0" xfId="0" applyFont="1" applyFill="1" applyAlignment="1" applyProtection="1">
      <alignment vertical="center"/>
      <protection locked="0"/>
    </xf>
    <xf numFmtId="0" fontId="17" fillId="2" borderId="0" xfId="0" applyFont="1" applyFill="1" applyAlignment="1" applyProtection="1">
      <alignment vertical="center" wrapText="1"/>
      <protection locked="0"/>
    </xf>
    <xf numFmtId="9" fontId="14" fillId="2" borderId="0" xfId="0" applyNumberFormat="1" applyFont="1" applyFill="1" applyAlignment="1" applyProtection="1">
      <alignment horizontal="center" vertical="center" wrapText="1"/>
      <protection locked="0"/>
    </xf>
    <xf numFmtId="10" fontId="14" fillId="2" borderId="0" xfId="0" applyNumberFormat="1" applyFont="1" applyFill="1" applyAlignment="1" applyProtection="1">
      <alignment horizontal="center" vertical="center" wrapText="1"/>
      <protection locked="0"/>
    </xf>
    <xf numFmtId="0" fontId="17" fillId="2" borderId="0" xfId="0" applyFont="1" applyFill="1" applyAlignment="1" applyProtection="1">
      <alignment horizontal="center" vertical="center" wrapText="1"/>
      <protection locked="0"/>
    </xf>
    <xf numFmtId="0" fontId="18" fillId="2" borderId="0" xfId="0" applyFont="1" applyFill="1" applyAlignment="1" applyProtection="1">
      <alignment horizontal="center" vertical="center" wrapText="1"/>
      <protection locked="0"/>
    </xf>
    <xf numFmtId="10" fontId="7" fillId="0" borderId="1" xfId="0" applyNumberFormat="1" applyFont="1" applyBorder="1" applyAlignment="1" applyProtection="1">
      <alignment horizontal="center" vertical="center"/>
      <protection locked="0"/>
    </xf>
    <xf numFmtId="0" fontId="2" fillId="0" borderId="1" xfId="0" applyFont="1" applyBorder="1" applyProtection="1">
      <protection locked="0"/>
    </xf>
    <xf numFmtId="0" fontId="9" fillId="5" borderId="1" xfId="0" applyFont="1" applyFill="1" applyBorder="1" applyAlignment="1" applyProtection="1">
      <alignment horizontal="center" vertical="center" wrapText="1"/>
      <protection locked="0"/>
    </xf>
    <xf numFmtId="10" fontId="9" fillId="0" borderId="1" xfId="0" applyNumberFormat="1" applyFont="1" applyBorder="1" applyAlignment="1" applyProtection="1">
      <alignment horizontal="center" vertical="center" wrapText="1"/>
      <protection locked="0"/>
    </xf>
    <xf numFmtId="10" fontId="2" fillId="0" borderId="1" xfId="0" applyNumberFormat="1" applyFont="1" applyBorder="1" applyAlignment="1">
      <alignment horizontal="center" vertical="center"/>
    </xf>
    <xf numFmtId="10" fontId="2" fillId="2" borderId="1" xfId="0" applyNumberFormat="1" applyFont="1" applyFill="1" applyBorder="1" applyAlignment="1">
      <alignment horizontal="center" vertical="center"/>
    </xf>
    <xf numFmtId="10" fontId="2" fillId="5" borderId="1" xfId="0" applyNumberFormat="1" applyFont="1" applyFill="1" applyBorder="1" applyAlignment="1">
      <alignment horizontal="center" vertical="center"/>
    </xf>
    <xf numFmtId="0" fontId="7" fillId="0" borderId="1" xfId="0" applyFont="1" applyBorder="1" applyAlignment="1" applyProtection="1">
      <alignment horizontal="center" vertical="center"/>
      <protection locked="0"/>
    </xf>
    <xf numFmtId="0" fontId="2" fillId="0" borderId="0" xfId="0" applyFont="1" applyProtection="1">
      <protection locked="0"/>
    </xf>
    <xf numFmtId="0" fontId="17" fillId="2" borderId="0" xfId="0" applyFont="1" applyFill="1" applyAlignment="1" applyProtection="1">
      <alignment horizontal="justify" vertical="center" wrapText="1"/>
      <protection locked="0"/>
    </xf>
    <xf numFmtId="0" fontId="2" fillId="0" borderId="6" xfId="0" applyFont="1" applyBorder="1" applyProtection="1">
      <protection locked="0"/>
    </xf>
    <xf numFmtId="0" fontId="2" fillId="0" borderId="6" xfId="0" applyFont="1" applyBorder="1"/>
    <xf numFmtId="0" fontId="9" fillId="0" borderId="8" xfId="0" applyFont="1" applyBorder="1" applyAlignment="1">
      <alignment horizontal="center" vertical="center"/>
    </xf>
    <xf numFmtId="0" fontId="9" fillId="0" borderId="4" xfId="0" applyFont="1" applyBorder="1" applyAlignment="1">
      <alignment horizontal="center" vertical="center"/>
    </xf>
    <xf numFmtId="0" fontId="8"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4" xfId="0" applyFont="1" applyBorder="1" applyAlignment="1">
      <alignment horizontal="center" vertical="center" wrapText="1"/>
    </xf>
    <xf numFmtId="10" fontId="9" fillId="0" borderId="1" xfId="0" applyNumberFormat="1" applyFont="1" applyBorder="1" applyAlignment="1">
      <alignment horizontal="center" vertical="center" wrapText="1"/>
    </xf>
    <xf numFmtId="10" fontId="9" fillId="0" borderId="8" xfId="0" applyNumberFormat="1" applyFont="1" applyBorder="1" applyAlignment="1">
      <alignment horizontal="center" vertical="center"/>
    </xf>
    <xf numFmtId="10" fontId="9" fillId="0" borderId="4" xfId="0" applyNumberFormat="1" applyFont="1" applyBorder="1" applyAlignment="1">
      <alignment horizontal="center" vertical="center"/>
    </xf>
    <xf numFmtId="0" fontId="19" fillId="6" borderId="6" xfId="0" applyFont="1" applyFill="1" applyBorder="1" applyAlignment="1" applyProtection="1">
      <alignment horizontal="center" vertical="center"/>
      <protection locked="0"/>
    </xf>
    <xf numFmtId="0" fontId="8" fillId="2" borderId="1" xfId="0"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10" fontId="9" fillId="0" borderId="8" xfId="0" applyNumberFormat="1" applyFont="1" applyBorder="1" applyAlignment="1" applyProtection="1">
      <alignment horizontal="center" vertical="center"/>
      <protection locked="0"/>
    </xf>
    <xf numFmtId="10" fontId="9" fillId="0" borderId="4" xfId="0" applyNumberFormat="1" applyFont="1" applyBorder="1" applyAlignment="1" applyProtection="1">
      <alignment horizontal="center" vertical="center"/>
      <protection locked="0"/>
    </xf>
    <xf numFmtId="0" fontId="9" fillId="0" borderId="8" xfId="0" applyFont="1" applyBorder="1" applyAlignment="1" applyProtection="1">
      <alignment horizontal="center" vertical="center"/>
      <protection locked="0"/>
    </xf>
    <xf numFmtId="0" fontId="9" fillId="0" borderId="4" xfId="0" applyFont="1" applyBorder="1" applyAlignment="1" applyProtection="1">
      <alignment horizontal="center" vertical="center"/>
      <protection locked="0"/>
    </xf>
    <xf numFmtId="0" fontId="5" fillId="7"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19" fillId="6" borderId="6" xfId="0" applyFont="1" applyFill="1" applyBorder="1" applyAlignment="1" applyProtection="1">
      <alignment horizontal="center" vertical="center" wrapText="1"/>
      <protection locked="0"/>
    </xf>
    <xf numFmtId="0" fontId="19" fillId="6" borderId="7" xfId="0" applyFont="1" applyFill="1" applyBorder="1" applyAlignment="1" applyProtection="1">
      <alignment horizontal="center" vertical="center" wrapText="1"/>
      <protection locked="0"/>
    </xf>
    <xf numFmtId="0" fontId="20" fillId="0" borderId="0" xfId="0" applyFont="1" applyAlignment="1" applyProtection="1">
      <alignment horizontal="center"/>
    </xf>
    <xf numFmtId="0" fontId="21" fillId="0" borderId="0" xfId="0" applyFont="1" applyProtection="1"/>
    <xf numFmtId="10" fontId="22" fillId="0" borderId="0" xfId="0" applyNumberFormat="1" applyFont="1" applyAlignment="1" applyProtection="1">
      <alignment wrapText="1"/>
    </xf>
    <xf numFmtId="0" fontId="22" fillId="0" borderId="0" xfId="0" applyFont="1" applyAlignment="1" applyProtection="1">
      <alignment horizontal="center" vertical="center"/>
    </xf>
    <xf numFmtId="0" fontId="21" fillId="0" borderId="0" xfId="0" applyFont="1" applyAlignment="1" applyProtection="1">
      <alignment wrapText="1"/>
    </xf>
    <xf numFmtId="0" fontId="23" fillId="0" borderId="0" xfId="0" applyFont="1" applyAlignment="1" applyProtection="1">
      <alignment vertical="center"/>
    </xf>
    <xf numFmtId="10" fontId="23" fillId="0" borderId="0" xfId="0" applyNumberFormat="1" applyFont="1" applyProtection="1"/>
  </cellXfs>
  <cellStyles count="2">
    <cellStyle name="Normal" xfId="0" builtinId="0"/>
    <cellStyle name="Percent" xfId="1" builtinId="5"/>
  </cellStyles>
  <dxfs count="0"/>
  <tableStyles count="0" defaultTableStyle="TableStyleMedium2" defaultPivotStyle="PivotStyleLight16"/>
  <colors>
    <mruColors>
      <color rgb="FFB1DC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390525</xdr:colOff>
      <xdr:row>0</xdr:row>
      <xdr:rowOff>85725</xdr:rowOff>
    </xdr:from>
    <xdr:to>
      <xdr:col>10</xdr:col>
      <xdr:colOff>1118148</xdr:colOff>
      <xdr:row>0</xdr:row>
      <xdr:rowOff>867602</xdr:rowOff>
    </xdr:to>
    <xdr:pic>
      <xdr:nvPicPr>
        <xdr:cNvPr id="2" name="Picture 1">
          <a:extLst>
            <a:ext uri="{FF2B5EF4-FFF2-40B4-BE49-F238E27FC236}">
              <a16:creationId xmlns:a16="http://schemas.microsoft.com/office/drawing/2014/main" id="{0616A7C3-1D2C-41E5-811D-F0A9A72AE4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87650" y="85725"/>
          <a:ext cx="1832523" cy="78187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33FC7-12E4-40AD-91C3-B90E09E05FDE}">
  <dimension ref="A1:O125"/>
  <sheetViews>
    <sheetView tabSelected="1" zoomScaleNormal="100" workbookViewId="0">
      <selection activeCell="G9" sqref="G9"/>
    </sheetView>
  </sheetViews>
  <sheetFormatPr defaultColWidth="8.77734375" defaultRowHeight="14.4" x14ac:dyDescent="0.3"/>
  <cols>
    <col min="1" max="1" width="7.77734375" style="107" customWidth="1"/>
    <col min="2" max="2" width="34.109375" style="107" customWidth="1"/>
    <col min="3" max="3" width="33.44140625" style="107" customWidth="1"/>
    <col min="4" max="4" width="31.77734375" style="107" customWidth="1"/>
    <col min="5" max="5" width="32" style="107" customWidth="1"/>
    <col min="6" max="6" width="29" style="107" customWidth="1"/>
    <col min="7" max="7" width="12.109375" style="107" customWidth="1"/>
    <col min="8" max="8" width="39.6640625" style="107" customWidth="1"/>
    <col min="9" max="9" width="14.44140625" style="107" hidden="1" customWidth="1"/>
    <col min="10" max="10" width="16.109375" style="107" customWidth="1"/>
    <col min="11" max="11" width="20.44140625" style="107" customWidth="1"/>
    <col min="12" max="12" width="24.109375" style="1" customWidth="1"/>
    <col min="13" max="13" width="28.44140625" style="1" customWidth="1"/>
    <col min="14" max="14" width="24.77734375" style="1" customWidth="1"/>
    <col min="15" max="15" width="31.109375" style="2" customWidth="1"/>
    <col min="16" max="16384" width="8.77734375" style="2"/>
  </cols>
  <sheetData>
    <row r="1" spans="1:15" ht="81" customHeight="1" x14ac:dyDescent="0.3">
      <c r="A1" s="109"/>
      <c r="B1" s="110"/>
      <c r="C1" s="110"/>
      <c r="D1" s="110"/>
      <c r="E1" s="110"/>
      <c r="F1" s="110"/>
      <c r="G1" s="110"/>
      <c r="H1" s="110"/>
      <c r="I1" s="110"/>
      <c r="J1" s="110"/>
      <c r="K1" s="110"/>
    </row>
    <row r="2" spans="1:15" x14ac:dyDescent="0.3">
      <c r="A2" s="3" t="s">
        <v>0</v>
      </c>
      <c r="B2" s="3" t="s">
        <v>1</v>
      </c>
      <c r="C2" s="3"/>
      <c r="D2" s="3"/>
      <c r="E2" s="3"/>
      <c r="F2" s="3"/>
      <c r="G2" s="3" t="s">
        <v>2</v>
      </c>
      <c r="H2" s="3" t="s">
        <v>3</v>
      </c>
      <c r="I2" s="3"/>
      <c r="J2" s="3" t="s">
        <v>4</v>
      </c>
      <c r="K2" s="4" t="s">
        <v>101</v>
      </c>
    </row>
    <row r="3" spans="1:15" x14ac:dyDescent="0.3">
      <c r="A3" s="5"/>
      <c r="B3" s="6"/>
      <c r="C3" s="6"/>
      <c r="D3" s="6"/>
      <c r="E3" s="6"/>
      <c r="F3" s="6"/>
      <c r="G3" s="6"/>
      <c r="H3" s="6"/>
      <c r="I3" s="7"/>
      <c r="J3" s="2"/>
      <c r="K3" s="1"/>
    </row>
    <row r="4" spans="1:15" ht="48.45" customHeight="1" x14ac:dyDescent="0.3">
      <c r="A4" s="129" t="s">
        <v>118</v>
      </c>
      <c r="B4" s="129"/>
      <c r="C4" s="129"/>
      <c r="D4" s="129"/>
      <c r="E4" s="129"/>
      <c r="F4" s="129"/>
      <c r="G4" s="129"/>
      <c r="H4" s="129"/>
      <c r="I4" s="8"/>
      <c r="J4" s="8"/>
      <c r="K4" s="9">
        <f>K6+K26+K43</f>
        <v>0</v>
      </c>
    </row>
    <row r="5" spans="1:15" ht="23.4" x14ac:dyDescent="0.3">
      <c r="A5" s="5"/>
      <c r="B5" s="10"/>
      <c r="C5" s="6"/>
      <c r="D5" s="6"/>
      <c r="E5" s="6"/>
      <c r="F5" s="6"/>
      <c r="G5" s="6"/>
      <c r="H5" s="6"/>
      <c r="I5" s="11"/>
      <c r="J5" s="12"/>
      <c r="K5" s="13"/>
    </row>
    <row r="6" spans="1:15" ht="54" customHeight="1" x14ac:dyDescent="0.3">
      <c r="A6" s="130" t="s">
        <v>6</v>
      </c>
      <c r="B6" s="130"/>
      <c r="C6" s="130"/>
      <c r="D6" s="130"/>
      <c r="E6" s="130"/>
      <c r="F6" s="130"/>
      <c r="G6" s="130"/>
      <c r="H6" s="130"/>
      <c r="I6" s="14"/>
      <c r="J6" s="15">
        <v>0.45</v>
      </c>
      <c r="K6" s="16">
        <f>J6*J24</f>
        <v>0</v>
      </c>
    </row>
    <row r="7" spans="1:15" s="20" customFormat="1" ht="32.549999999999997" customHeight="1" x14ac:dyDescent="0.35">
      <c r="A7" s="113" t="s">
        <v>0</v>
      </c>
      <c r="B7" s="114" t="s">
        <v>1</v>
      </c>
      <c r="C7" s="113" t="s">
        <v>7</v>
      </c>
      <c r="D7" s="113"/>
      <c r="E7" s="113"/>
      <c r="F7" s="113"/>
      <c r="G7" s="115" t="s">
        <v>2</v>
      </c>
      <c r="H7" s="115" t="s">
        <v>3</v>
      </c>
      <c r="I7" s="117" t="s">
        <v>8</v>
      </c>
      <c r="J7" s="118" t="s">
        <v>4</v>
      </c>
      <c r="K7" s="111" t="s">
        <v>101</v>
      </c>
      <c r="L7" s="19"/>
      <c r="M7" s="19"/>
      <c r="N7" s="19"/>
    </row>
    <row r="8" spans="1:15" s="20" customFormat="1" ht="18" x14ac:dyDescent="0.35">
      <c r="A8" s="113"/>
      <c r="B8" s="114"/>
      <c r="C8" s="17" t="s">
        <v>9</v>
      </c>
      <c r="D8" s="17" t="s">
        <v>10</v>
      </c>
      <c r="E8" s="17" t="s">
        <v>11</v>
      </c>
      <c r="F8" s="17" t="s">
        <v>12</v>
      </c>
      <c r="G8" s="116"/>
      <c r="H8" s="116"/>
      <c r="I8" s="117"/>
      <c r="J8" s="119"/>
      <c r="K8" s="112"/>
      <c r="L8" s="21"/>
      <c r="M8" s="21"/>
      <c r="N8" s="21"/>
    </row>
    <row r="9" spans="1:15" ht="86.4" x14ac:dyDescent="0.3">
      <c r="A9" s="22" t="s">
        <v>13</v>
      </c>
      <c r="B9" s="23" t="s">
        <v>14</v>
      </c>
      <c r="C9" s="23" t="s">
        <v>124</v>
      </c>
      <c r="D9" s="23" t="s">
        <v>123</v>
      </c>
      <c r="E9" s="23" t="s">
        <v>210</v>
      </c>
      <c r="F9" s="24" t="s">
        <v>122</v>
      </c>
      <c r="G9" s="25"/>
      <c r="H9" s="26" t="str">
        <f t="shared" ref="H9:H23" si="0">IF(G9="A",C9,IF(G9="B",D9, IF(G9="C",E9,IF(G9="D",F9," "))))</f>
        <v xml:space="preserve"> </v>
      </c>
      <c r="I9" s="27">
        <v>7.4999999999999997E-2</v>
      </c>
      <c r="J9" s="28" t="str">
        <f t="shared" ref="J9:J23" si="1">IF(G9="A",I9,IF(G9="B",I9*0.75, IF(G9="C",I9*0.35,IF(G9="D",0," "))))</f>
        <v xml:space="preserve"> </v>
      </c>
      <c r="K9" s="29"/>
      <c r="O9" s="1"/>
    </row>
    <row r="10" spans="1:15" ht="273.60000000000002" x14ac:dyDescent="0.3">
      <c r="A10" s="22" t="s">
        <v>15</v>
      </c>
      <c r="B10" s="30" t="s">
        <v>16</v>
      </c>
      <c r="C10" s="23" t="s">
        <v>125</v>
      </c>
      <c r="D10" s="23" t="s">
        <v>126</v>
      </c>
      <c r="E10" s="23" t="s">
        <v>127</v>
      </c>
      <c r="F10" s="31" t="s">
        <v>128</v>
      </c>
      <c r="G10" s="25"/>
      <c r="H10" s="26" t="str">
        <f t="shared" si="0"/>
        <v xml:space="preserve"> </v>
      </c>
      <c r="I10" s="27">
        <v>0.1</v>
      </c>
      <c r="J10" s="28" t="str">
        <f t="shared" si="1"/>
        <v xml:space="preserve"> </v>
      </c>
      <c r="K10" s="29"/>
      <c r="O10" s="1"/>
    </row>
    <row r="11" spans="1:15" ht="97.95" customHeight="1" x14ac:dyDescent="0.3">
      <c r="A11" s="22" t="s">
        <v>17</v>
      </c>
      <c r="B11" s="30" t="s">
        <v>18</v>
      </c>
      <c r="C11" s="30" t="s">
        <v>130</v>
      </c>
      <c r="D11" s="30" t="s">
        <v>129</v>
      </c>
      <c r="E11" s="30" t="s">
        <v>131</v>
      </c>
      <c r="F11" s="31" t="s">
        <v>19</v>
      </c>
      <c r="G11" s="25"/>
      <c r="H11" s="26" t="str">
        <f t="shared" si="0"/>
        <v xml:space="preserve"> </v>
      </c>
      <c r="I11" s="27">
        <v>7.4999999999999997E-2</v>
      </c>
      <c r="J11" s="28" t="str">
        <f t="shared" si="1"/>
        <v xml:space="preserve"> </v>
      </c>
      <c r="K11" s="29"/>
      <c r="O11" s="1"/>
    </row>
    <row r="12" spans="1:15" ht="169.05" customHeight="1" x14ac:dyDescent="0.3">
      <c r="A12" s="22" t="s">
        <v>20</v>
      </c>
      <c r="B12" s="30" t="s">
        <v>211</v>
      </c>
      <c r="C12" s="23" t="s">
        <v>102</v>
      </c>
      <c r="D12" s="32" t="s">
        <v>21</v>
      </c>
      <c r="E12" s="23" t="s">
        <v>103</v>
      </c>
      <c r="F12" s="24" t="s">
        <v>22</v>
      </c>
      <c r="G12" s="25"/>
      <c r="H12" s="26" t="str">
        <f t="shared" si="0"/>
        <v xml:space="preserve"> </v>
      </c>
      <c r="I12" s="27">
        <v>0.05</v>
      </c>
      <c r="J12" s="28" t="str">
        <f t="shared" si="1"/>
        <v xml:space="preserve"> </v>
      </c>
      <c r="K12" s="29"/>
      <c r="O12" s="1"/>
    </row>
    <row r="13" spans="1:15" ht="409.05" customHeight="1" x14ac:dyDescent="0.3">
      <c r="A13" s="22" t="s">
        <v>23</v>
      </c>
      <c r="B13" s="23" t="s">
        <v>212</v>
      </c>
      <c r="C13" s="23" t="s">
        <v>132</v>
      </c>
      <c r="D13" s="23" t="s">
        <v>133</v>
      </c>
      <c r="E13" s="23" t="s">
        <v>134</v>
      </c>
      <c r="F13" s="24" t="s">
        <v>24</v>
      </c>
      <c r="G13" s="25"/>
      <c r="H13" s="26" t="str">
        <f t="shared" si="0"/>
        <v xml:space="preserve"> </v>
      </c>
      <c r="I13" s="33">
        <v>7.4999999999999997E-2</v>
      </c>
      <c r="J13" s="28" t="str">
        <f t="shared" si="1"/>
        <v xml:space="preserve"> </v>
      </c>
      <c r="K13" s="29"/>
      <c r="O13" s="1"/>
    </row>
    <row r="14" spans="1:15" ht="232.05" customHeight="1" x14ac:dyDescent="0.3">
      <c r="A14" s="22" t="s">
        <v>25</v>
      </c>
      <c r="B14" s="23" t="s">
        <v>213</v>
      </c>
      <c r="C14" s="34" t="s">
        <v>104</v>
      </c>
      <c r="D14" s="34" t="s">
        <v>105</v>
      </c>
      <c r="E14" s="34" t="s">
        <v>106</v>
      </c>
      <c r="F14" s="35" t="s">
        <v>107</v>
      </c>
      <c r="G14" s="25"/>
      <c r="H14" s="26" t="str">
        <f t="shared" si="0"/>
        <v xml:space="preserve"> </v>
      </c>
      <c r="I14" s="33">
        <v>7.4999999999999997E-2</v>
      </c>
      <c r="J14" s="28" t="str">
        <f t="shared" si="1"/>
        <v xml:space="preserve"> </v>
      </c>
      <c r="K14" s="29"/>
      <c r="O14" s="1"/>
    </row>
    <row r="15" spans="1:15" ht="150" customHeight="1" x14ac:dyDescent="0.3">
      <c r="A15" s="22" t="s">
        <v>26</v>
      </c>
      <c r="B15" s="36" t="s">
        <v>27</v>
      </c>
      <c r="C15" s="37" t="s">
        <v>28</v>
      </c>
      <c r="D15" s="37" t="s">
        <v>29</v>
      </c>
      <c r="E15" s="38" t="s">
        <v>108</v>
      </c>
      <c r="F15" s="39" t="s">
        <v>109</v>
      </c>
      <c r="G15" s="25"/>
      <c r="H15" s="26" t="str">
        <f t="shared" si="0"/>
        <v xml:space="preserve"> </v>
      </c>
      <c r="I15" s="33">
        <v>0.05</v>
      </c>
      <c r="J15" s="28" t="str">
        <f t="shared" si="1"/>
        <v xml:space="preserve"> </v>
      </c>
      <c r="K15" s="29"/>
      <c r="O15" s="1"/>
    </row>
    <row r="16" spans="1:15" ht="187.2" customHeight="1" x14ac:dyDescent="0.3">
      <c r="A16" s="22" t="s">
        <v>30</v>
      </c>
      <c r="B16" s="23" t="s">
        <v>135</v>
      </c>
      <c r="C16" s="34" t="s">
        <v>136</v>
      </c>
      <c r="D16" s="34" t="s">
        <v>137</v>
      </c>
      <c r="E16" s="34" t="s">
        <v>138</v>
      </c>
      <c r="F16" s="34" t="s">
        <v>31</v>
      </c>
      <c r="G16" s="25"/>
      <c r="H16" s="26" t="str">
        <f t="shared" si="0"/>
        <v xml:space="preserve"> </v>
      </c>
      <c r="I16" s="27">
        <v>0.1</v>
      </c>
      <c r="J16" s="28" t="str">
        <f t="shared" si="1"/>
        <v xml:space="preserve"> </v>
      </c>
      <c r="K16" s="29"/>
      <c r="O16" s="1"/>
    </row>
    <row r="17" spans="1:15" ht="360" x14ac:dyDescent="0.3">
      <c r="A17" s="22" t="s">
        <v>32</v>
      </c>
      <c r="B17" s="30" t="s">
        <v>33</v>
      </c>
      <c r="C17" s="34" t="s">
        <v>139</v>
      </c>
      <c r="D17" s="34" t="s">
        <v>140</v>
      </c>
      <c r="E17" s="34" t="s">
        <v>141</v>
      </c>
      <c r="F17" s="34" t="s">
        <v>34</v>
      </c>
      <c r="G17" s="25"/>
      <c r="H17" s="26" t="str">
        <f t="shared" si="0"/>
        <v xml:space="preserve"> </v>
      </c>
      <c r="I17" s="27">
        <v>0.1</v>
      </c>
      <c r="J17" s="28" t="str">
        <f t="shared" si="1"/>
        <v xml:space="preserve"> </v>
      </c>
      <c r="K17" s="29"/>
      <c r="O17" s="1"/>
    </row>
    <row r="18" spans="1:15" ht="331.05" customHeight="1" x14ac:dyDescent="0.3">
      <c r="A18" s="22" t="s">
        <v>35</v>
      </c>
      <c r="B18" s="30" t="s">
        <v>36</v>
      </c>
      <c r="C18" s="34" t="s">
        <v>142</v>
      </c>
      <c r="D18" s="34" t="s">
        <v>143</v>
      </c>
      <c r="E18" s="34" t="s">
        <v>144</v>
      </c>
      <c r="F18" s="34" t="s">
        <v>37</v>
      </c>
      <c r="G18" s="25"/>
      <c r="H18" s="26" t="str">
        <f t="shared" si="0"/>
        <v xml:space="preserve"> </v>
      </c>
      <c r="I18" s="27">
        <v>0.05</v>
      </c>
      <c r="J18" s="28" t="str">
        <f t="shared" si="1"/>
        <v xml:space="preserve"> </v>
      </c>
      <c r="K18" s="29"/>
      <c r="O18" s="1"/>
    </row>
    <row r="19" spans="1:15" ht="409.5" customHeight="1" x14ac:dyDescent="0.3">
      <c r="A19" s="22" t="s">
        <v>38</v>
      </c>
      <c r="B19" s="30" t="s">
        <v>39</v>
      </c>
      <c r="C19" s="23" t="s">
        <v>145</v>
      </c>
      <c r="D19" s="23" t="s">
        <v>146</v>
      </c>
      <c r="E19" s="23" t="s">
        <v>147</v>
      </c>
      <c r="F19" s="24" t="s">
        <v>40</v>
      </c>
      <c r="G19" s="25"/>
      <c r="H19" s="26" t="str">
        <f t="shared" si="0"/>
        <v xml:space="preserve"> </v>
      </c>
      <c r="I19" s="27">
        <v>0.05</v>
      </c>
      <c r="J19" s="28" t="str">
        <f t="shared" si="1"/>
        <v xml:space="preserve"> </v>
      </c>
      <c r="K19" s="29"/>
      <c r="O19" s="1"/>
    </row>
    <row r="20" spans="1:15" ht="100.8" x14ac:dyDescent="0.3">
      <c r="A20" s="22" t="s">
        <v>41</v>
      </c>
      <c r="B20" s="30" t="s">
        <v>42</v>
      </c>
      <c r="C20" s="23" t="s">
        <v>110</v>
      </c>
      <c r="D20" s="23" t="s">
        <v>111</v>
      </c>
      <c r="E20" s="23" t="s">
        <v>112</v>
      </c>
      <c r="F20" s="23" t="s">
        <v>113</v>
      </c>
      <c r="G20" s="25"/>
      <c r="H20" s="26" t="str">
        <f t="shared" si="0"/>
        <v xml:space="preserve"> </v>
      </c>
      <c r="I20" s="27">
        <v>0.05</v>
      </c>
      <c r="J20" s="28" t="str">
        <f t="shared" si="1"/>
        <v xml:space="preserve"> </v>
      </c>
      <c r="K20" s="29"/>
      <c r="O20" s="1"/>
    </row>
    <row r="21" spans="1:15" ht="345.6" x14ac:dyDescent="0.3">
      <c r="A21" s="22" t="s">
        <v>43</v>
      </c>
      <c r="B21" s="30" t="s">
        <v>44</v>
      </c>
      <c r="C21" s="23" t="s">
        <v>148</v>
      </c>
      <c r="D21" s="23" t="s">
        <v>149</v>
      </c>
      <c r="E21" s="23" t="s">
        <v>150</v>
      </c>
      <c r="F21" s="24" t="s">
        <v>119</v>
      </c>
      <c r="G21" s="25"/>
      <c r="H21" s="26" t="str">
        <f t="shared" si="0"/>
        <v xml:space="preserve"> </v>
      </c>
      <c r="I21" s="27">
        <v>0.05</v>
      </c>
      <c r="J21" s="28" t="str">
        <f t="shared" si="1"/>
        <v xml:space="preserve"> </v>
      </c>
      <c r="K21" s="29"/>
      <c r="O21" s="1"/>
    </row>
    <row r="22" spans="1:15" ht="86.4" x14ac:dyDescent="0.3">
      <c r="A22" s="22" t="s">
        <v>45</v>
      </c>
      <c r="B22" s="23" t="s">
        <v>46</v>
      </c>
      <c r="C22" s="23" t="s">
        <v>151</v>
      </c>
      <c r="D22" s="23" t="s">
        <v>152</v>
      </c>
      <c r="E22" s="23" t="s">
        <v>153</v>
      </c>
      <c r="F22" s="24" t="s">
        <v>47</v>
      </c>
      <c r="G22" s="25"/>
      <c r="H22" s="26" t="str">
        <f t="shared" si="0"/>
        <v xml:space="preserve"> </v>
      </c>
      <c r="I22" s="33">
        <v>0.05</v>
      </c>
      <c r="J22" s="28" t="str">
        <f t="shared" si="1"/>
        <v xml:space="preserve"> </v>
      </c>
      <c r="K22" s="29"/>
      <c r="O22" s="1"/>
    </row>
    <row r="23" spans="1:15" ht="115.2" x14ac:dyDescent="0.3">
      <c r="A23" s="22" t="s">
        <v>48</v>
      </c>
      <c r="B23" s="23" t="s">
        <v>49</v>
      </c>
      <c r="C23" s="23" t="s">
        <v>154</v>
      </c>
      <c r="D23" s="23" t="s">
        <v>114</v>
      </c>
      <c r="E23" s="23" t="s">
        <v>155</v>
      </c>
      <c r="F23" s="24" t="s">
        <v>50</v>
      </c>
      <c r="G23" s="25"/>
      <c r="H23" s="26" t="str">
        <f t="shared" si="0"/>
        <v xml:space="preserve"> </v>
      </c>
      <c r="I23" s="33">
        <v>0.05</v>
      </c>
      <c r="J23" s="28" t="str">
        <f t="shared" si="1"/>
        <v xml:space="preserve"> </v>
      </c>
      <c r="K23" s="29"/>
      <c r="O23" s="1"/>
    </row>
    <row r="24" spans="1:15" ht="36.6" x14ac:dyDescent="0.3">
      <c r="A24" s="22" t="s">
        <v>51</v>
      </c>
      <c r="B24" s="40"/>
      <c r="C24" s="41"/>
      <c r="D24" s="42"/>
      <c r="E24" s="43"/>
      <c r="F24" s="44"/>
      <c r="G24" s="45"/>
      <c r="H24" s="46"/>
      <c r="I24" s="27">
        <f>SUM(I9:I23)</f>
        <v>1.0000000000000002</v>
      </c>
      <c r="J24" s="47">
        <f>SUM(J9:J23)</f>
        <v>0</v>
      </c>
      <c r="K24" s="22"/>
      <c r="O24" s="1"/>
    </row>
    <row r="25" spans="1:15" ht="23.4" x14ac:dyDescent="0.3">
      <c r="A25" s="5"/>
      <c r="B25" s="48"/>
      <c r="C25" s="41"/>
      <c r="D25" s="42"/>
      <c r="E25" s="43"/>
      <c r="F25" s="44"/>
      <c r="G25" s="44"/>
      <c r="H25" s="44"/>
      <c r="I25" s="49"/>
      <c r="J25" s="50" t="str">
        <f>IF(G25="A",I25,IF(G25="B",I25*0.75, IF(G25="C",I25*0.35,IF(G25="D",0," "))))</f>
        <v xml:space="preserve"> </v>
      </c>
      <c r="K25" s="12"/>
    </row>
    <row r="26" spans="1:15" ht="54" customHeight="1" x14ac:dyDescent="0.3">
      <c r="A26" s="130" t="s">
        <v>52</v>
      </c>
      <c r="B26" s="130"/>
      <c r="C26" s="130"/>
      <c r="D26" s="130"/>
      <c r="E26" s="130"/>
      <c r="F26" s="130"/>
      <c r="G26" s="130"/>
      <c r="H26" s="130"/>
      <c r="I26" s="14"/>
      <c r="J26" s="15">
        <v>0.35</v>
      </c>
      <c r="K26" s="16">
        <f>J26*J41</f>
        <v>0</v>
      </c>
    </row>
    <row r="27" spans="1:15" s="20" customFormat="1" ht="32.549999999999997" customHeight="1" x14ac:dyDescent="0.35">
      <c r="A27" s="113" t="s">
        <v>0</v>
      </c>
      <c r="B27" s="114" t="s">
        <v>1</v>
      </c>
      <c r="C27" s="113" t="s">
        <v>7</v>
      </c>
      <c r="D27" s="113"/>
      <c r="E27" s="113"/>
      <c r="F27" s="113"/>
      <c r="G27" s="115" t="s">
        <v>2</v>
      </c>
      <c r="H27" s="115" t="s">
        <v>3</v>
      </c>
      <c r="I27" s="117" t="s">
        <v>8</v>
      </c>
      <c r="J27" s="118" t="s">
        <v>4</v>
      </c>
      <c r="K27" s="111" t="s">
        <v>101</v>
      </c>
      <c r="L27" s="19"/>
      <c r="M27" s="19"/>
      <c r="N27" s="19"/>
    </row>
    <row r="28" spans="1:15" s="20" customFormat="1" ht="18" x14ac:dyDescent="0.35">
      <c r="A28" s="113"/>
      <c r="B28" s="114"/>
      <c r="C28" s="17" t="s">
        <v>9</v>
      </c>
      <c r="D28" s="17" t="s">
        <v>10</v>
      </c>
      <c r="E28" s="17" t="s">
        <v>11</v>
      </c>
      <c r="F28" s="17" t="s">
        <v>12</v>
      </c>
      <c r="G28" s="116"/>
      <c r="H28" s="116"/>
      <c r="I28" s="117"/>
      <c r="J28" s="119"/>
      <c r="K28" s="112"/>
      <c r="L28" s="19"/>
      <c r="M28" s="19"/>
      <c r="N28" s="19"/>
    </row>
    <row r="29" spans="1:15" s="20" customFormat="1" ht="86.4" x14ac:dyDescent="0.35">
      <c r="A29" s="22" t="s">
        <v>53</v>
      </c>
      <c r="B29" s="23" t="s">
        <v>54</v>
      </c>
      <c r="C29" s="23" t="s">
        <v>156</v>
      </c>
      <c r="D29" s="23" t="s">
        <v>157</v>
      </c>
      <c r="E29" s="23" t="s">
        <v>158</v>
      </c>
      <c r="F29" s="24" t="s">
        <v>159</v>
      </c>
      <c r="G29" s="25"/>
      <c r="H29" s="26" t="str">
        <f t="shared" ref="H29:H40" si="2">IF(G29="A",C29,IF(G29="B",D29, IF(G29="C",E29,IF(G29="D",F29," "))))</f>
        <v xml:space="preserve"> </v>
      </c>
      <c r="I29" s="51">
        <v>0.1</v>
      </c>
      <c r="J29" s="28" t="str">
        <f t="shared" ref="J29:J40" si="3">IF(G29="A",I29,IF(G29="B",I29*0.75, IF(G29="C",I29*0.35,IF(G29="D",0," "))))</f>
        <v xml:space="preserve"> </v>
      </c>
      <c r="K29" s="29"/>
      <c r="L29" s="19"/>
      <c r="M29" s="19"/>
      <c r="N29" s="19"/>
      <c r="O29" s="19"/>
    </row>
    <row r="30" spans="1:15" ht="273.60000000000002" x14ac:dyDescent="0.35">
      <c r="A30" s="22" t="s">
        <v>55</v>
      </c>
      <c r="B30" s="30" t="s">
        <v>56</v>
      </c>
      <c r="C30" s="23" t="s">
        <v>160</v>
      </c>
      <c r="D30" s="23" t="s">
        <v>161</v>
      </c>
      <c r="E30" s="23" t="s">
        <v>162</v>
      </c>
      <c r="F30" s="31" t="s">
        <v>163</v>
      </c>
      <c r="G30" s="25"/>
      <c r="H30" s="26" t="str">
        <f t="shared" si="2"/>
        <v xml:space="preserve"> </v>
      </c>
      <c r="I30" s="27">
        <v>0.1</v>
      </c>
      <c r="J30" s="28" t="str">
        <f t="shared" si="3"/>
        <v xml:space="preserve"> </v>
      </c>
      <c r="K30" s="29"/>
      <c r="L30" s="19"/>
      <c r="M30" s="19"/>
      <c r="N30" s="19"/>
      <c r="O30" s="19"/>
    </row>
    <row r="31" spans="1:15" ht="100.05" customHeight="1" x14ac:dyDescent="0.35">
      <c r="A31" s="22" t="s">
        <v>57</v>
      </c>
      <c r="B31" s="30" t="s">
        <v>58</v>
      </c>
      <c r="C31" s="30" t="s">
        <v>164</v>
      </c>
      <c r="D31" s="30" t="s">
        <v>165</v>
      </c>
      <c r="E31" s="30" t="s">
        <v>166</v>
      </c>
      <c r="F31" s="31" t="s">
        <v>59</v>
      </c>
      <c r="G31" s="25"/>
      <c r="H31" s="26" t="str">
        <f t="shared" si="2"/>
        <v xml:space="preserve"> </v>
      </c>
      <c r="I31" s="27">
        <v>0.1</v>
      </c>
      <c r="J31" s="28" t="str">
        <f t="shared" si="3"/>
        <v xml:space="preserve"> </v>
      </c>
      <c r="K31" s="52"/>
      <c r="L31" s="19"/>
      <c r="M31" s="19"/>
      <c r="N31" s="19"/>
      <c r="O31" s="19"/>
    </row>
    <row r="32" spans="1:15" ht="172.8" x14ac:dyDescent="0.35">
      <c r="A32" s="22" t="s">
        <v>60</v>
      </c>
      <c r="B32" s="30" t="s">
        <v>214</v>
      </c>
      <c r="C32" s="23" t="s">
        <v>167</v>
      </c>
      <c r="D32" s="23" t="s">
        <v>168</v>
      </c>
      <c r="E32" s="32" t="s">
        <v>61</v>
      </c>
      <c r="F32" s="24" t="s">
        <v>169</v>
      </c>
      <c r="G32" s="25"/>
      <c r="H32" s="26" t="str">
        <f t="shared" si="2"/>
        <v xml:space="preserve"> </v>
      </c>
      <c r="I32" s="27">
        <v>0.05</v>
      </c>
      <c r="J32" s="28" t="str">
        <f t="shared" si="3"/>
        <v xml:space="preserve"> </v>
      </c>
      <c r="K32" s="29"/>
      <c r="L32" s="19"/>
      <c r="M32" s="19"/>
      <c r="N32" s="19"/>
      <c r="O32" s="19"/>
    </row>
    <row r="33" spans="1:15" ht="374.4" x14ac:dyDescent="0.35">
      <c r="A33" s="22" t="s">
        <v>62</v>
      </c>
      <c r="B33" s="23" t="s">
        <v>215</v>
      </c>
      <c r="C33" s="23" t="s">
        <v>170</v>
      </c>
      <c r="D33" s="23" t="s">
        <v>171</v>
      </c>
      <c r="E33" s="23" t="s">
        <v>172</v>
      </c>
      <c r="F33" s="24" t="s">
        <v>63</v>
      </c>
      <c r="G33" s="25"/>
      <c r="H33" s="26" t="str">
        <f t="shared" si="2"/>
        <v xml:space="preserve"> </v>
      </c>
      <c r="I33" s="33">
        <v>0.1</v>
      </c>
      <c r="J33" s="28" t="str">
        <f t="shared" si="3"/>
        <v xml:space="preserve"> </v>
      </c>
      <c r="K33" s="53"/>
      <c r="L33" s="19"/>
      <c r="M33" s="19"/>
      <c r="N33" s="19"/>
      <c r="O33" s="19"/>
    </row>
    <row r="34" spans="1:15" ht="144" x14ac:dyDescent="0.35">
      <c r="A34" s="22" t="s">
        <v>64</v>
      </c>
      <c r="B34" s="23" t="s">
        <v>216</v>
      </c>
      <c r="C34" s="34" t="s">
        <v>173</v>
      </c>
      <c r="D34" s="34" t="s">
        <v>174</v>
      </c>
      <c r="E34" s="34" t="s">
        <v>175</v>
      </c>
      <c r="F34" s="35" t="s">
        <v>176</v>
      </c>
      <c r="G34" s="25"/>
      <c r="H34" s="26" t="str">
        <f t="shared" si="2"/>
        <v xml:space="preserve"> </v>
      </c>
      <c r="I34" s="33">
        <v>0.1</v>
      </c>
      <c r="J34" s="28" t="str">
        <f t="shared" si="3"/>
        <v xml:space="preserve"> </v>
      </c>
      <c r="K34" s="53"/>
      <c r="L34" s="19"/>
      <c r="M34" s="19"/>
      <c r="N34" s="19"/>
      <c r="O34" s="19"/>
    </row>
    <row r="35" spans="1:15" ht="41.4" x14ac:dyDescent="0.35">
      <c r="A35" s="22" t="s">
        <v>65</v>
      </c>
      <c r="B35" s="23" t="s">
        <v>66</v>
      </c>
      <c r="C35" s="37" t="s">
        <v>67</v>
      </c>
      <c r="D35" s="37" t="s">
        <v>68</v>
      </c>
      <c r="E35" s="38" t="s">
        <v>177</v>
      </c>
      <c r="F35" s="39" t="s">
        <v>178</v>
      </c>
      <c r="G35" s="25"/>
      <c r="H35" s="26" t="str">
        <f t="shared" si="2"/>
        <v xml:space="preserve"> </v>
      </c>
      <c r="I35" s="33">
        <v>0.05</v>
      </c>
      <c r="J35" s="28" t="str">
        <f t="shared" si="3"/>
        <v xml:space="preserve"> </v>
      </c>
      <c r="K35" s="53"/>
      <c r="L35" s="19"/>
      <c r="M35" s="19"/>
      <c r="N35" s="19"/>
      <c r="O35" s="19"/>
    </row>
    <row r="36" spans="1:15" ht="187.2" x14ac:dyDescent="0.35">
      <c r="A36" s="22" t="s">
        <v>69</v>
      </c>
      <c r="B36" s="23" t="s">
        <v>179</v>
      </c>
      <c r="C36" s="34" t="s">
        <v>180</v>
      </c>
      <c r="D36" s="34" t="s">
        <v>181</v>
      </c>
      <c r="E36" s="34" t="s">
        <v>182</v>
      </c>
      <c r="F36" s="34" t="s">
        <v>70</v>
      </c>
      <c r="G36" s="25"/>
      <c r="H36" s="26" t="str">
        <f t="shared" si="2"/>
        <v xml:space="preserve"> </v>
      </c>
      <c r="I36" s="27">
        <v>0.1</v>
      </c>
      <c r="J36" s="28" t="str">
        <f t="shared" si="3"/>
        <v xml:space="preserve"> </v>
      </c>
      <c r="K36" s="53"/>
      <c r="L36" s="19"/>
      <c r="M36" s="19"/>
      <c r="N36" s="19"/>
      <c r="O36" s="19"/>
    </row>
    <row r="37" spans="1:15" ht="244.8" x14ac:dyDescent="0.35">
      <c r="A37" s="22" t="s">
        <v>71</v>
      </c>
      <c r="B37" s="30" t="s">
        <v>183</v>
      </c>
      <c r="C37" s="54" t="s">
        <v>184</v>
      </c>
      <c r="D37" s="54" t="s">
        <v>185</v>
      </c>
      <c r="E37" s="54" t="s">
        <v>186</v>
      </c>
      <c r="F37" s="54" t="s">
        <v>72</v>
      </c>
      <c r="G37" s="25"/>
      <c r="H37" s="26" t="str">
        <f t="shared" si="2"/>
        <v xml:space="preserve"> </v>
      </c>
      <c r="I37" s="27">
        <v>0.1</v>
      </c>
      <c r="J37" s="28" t="str">
        <f t="shared" si="3"/>
        <v xml:space="preserve"> </v>
      </c>
      <c r="K37" s="53"/>
      <c r="L37" s="19"/>
      <c r="M37" s="19"/>
      <c r="N37" s="19"/>
      <c r="O37" s="19"/>
    </row>
    <row r="38" spans="1:15" ht="187.2" x14ac:dyDescent="0.35">
      <c r="A38" s="22" t="s">
        <v>73</v>
      </c>
      <c r="B38" s="30" t="s">
        <v>74</v>
      </c>
      <c r="C38" s="55" t="s">
        <v>187</v>
      </c>
      <c r="D38" s="55" t="s">
        <v>188</v>
      </c>
      <c r="E38" s="55" t="s">
        <v>189</v>
      </c>
      <c r="F38" s="54" t="s">
        <v>75</v>
      </c>
      <c r="G38" s="25"/>
      <c r="H38" s="26" t="str">
        <f t="shared" si="2"/>
        <v xml:space="preserve"> </v>
      </c>
      <c r="I38" s="27">
        <v>0.05</v>
      </c>
      <c r="J38" s="28" t="str">
        <f t="shared" si="3"/>
        <v xml:space="preserve"> </v>
      </c>
      <c r="K38" s="29"/>
      <c r="L38" s="19"/>
      <c r="M38" s="19"/>
      <c r="N38" s="19"/>
      <c r="O38" s="19"/>
    </row>
    <row r="39" spans="1:15" s="20" customFormat="1" ht="86.4" x14ac:dyDescent="0.35">
      <c r="A39" s="22" t="s">
        <v>76</v>
      </c>
      <c r="B39" s="30" t="s">
        <v>77</v>
      </c>
      <c r="C39" s="30" t="s">
        <v>190</v>
      </c>
      <c r="D39" s="30" t="s">
        <v>191</v>
      </c>
      <c r="E39" s="30" t="s">
        <v>192</v>
      </c>
      <c r="F39" s="30" t="s">
        <v>193</v>
      </c>
      <c r="G39" s="25"/>
      <c r="H39" s="26" t="str">
        <f t="shared" si="2"/>
        <v xml:space="preserve"> </v>
      </c>
      <c r="I39" s="27">
        <v>7.4999999999999997E-2</v>
      </c>
      <c r="J39" s="28" t="str">
        <f t="shared" si="3"/>
        <v xml:space="preserve"> </v>
      </c>
      <c r="K39" s="29"/>
      <c r="L39" s="19"/>
      <c r="M39" s="19"/>
      <c r="N39" s="19"/>
      <c r="O39" s="19"/>
    </row>
    <row r="40" spans="1:15" ht="259.2" x14ac:dyDescent="0.35">
      <c r="A40" s="56" t="s">
        <v>78</v>
      </c>
      <c r="B40" s="30" t="s">
        <v>79</v>
      </c>
      <c r="C40" s="30" t="s">
        <v>194</v>
      </c>
      <c r="D40" s="30" t="s">
        <v>195</v>
      </c>
      <c r="E40" s="30" t="s">
        <v>196</v>
      </c>
      <c r="F40" s="31" t="s">
        <v>80</v>
      </c>
      <c r="G40" s="25"/>
      <c r="H40" s="26" t="str">
        <f t="shared" si="2"/>
        <v xml:space="preserve"> </v>
      </c>
      <c r="I40" s="27">
        <v>7.4999999999999997E-2</v>
      </c>
      <c r="J40" s="28" t="str">
        <f t="shared" si="3"/>
        <v xml:space="preserve"> </v>
      </c>
      <c r="K40" s="29"/>
      <c r="L40" s="19"/>
      <c r="M40" s="19"/>
      <c r="N40" s="19"/>
      <c r="O40" s="19"/>
    </row>
    <row r="41" spans="1:15" ht="23.4" x14ac:dyDescent="0.3">
      <c r="A41" s="22" t="s">
        <v>81</v>
      </c>
      <c r="B41" s="57"/>
      <c r="C41" s="58"/>
      <c r="D41" s="59"/>
      <c r="E41" s="60"/>
      <c r="F41" s="61"/>
      <c r="G41" s="61"/>
      <c r="H41" s="61"/>
      <c r="I41" s="62">
        <f>SUM(I29:I40)</f>
        <v>1</v>
      </c>
      <c r="J41" s="47">
        <f>SUM(J29:J40)</f>
        <v>0</v>
      </c>
      <c r="K41" s="63"/>
    </row>
    <row r="42" spans="1:15" ht="23.4" x14ac:dyDescent="0.3">
      <c r="A42" s="5"/>
      <c r="B42" s="57"/>
      <c r="C42" s="58"/>
      <c r="D42" s="59"/>
      <c r="E42" s="60"/>
      <c r="F42" s="61"/>
      <c r="G42" s="61"/>
      <c r="H42" s="61"/>
      <c r="I42" s="49"/>
      <c r="J42" s="64" t="str">
        <f>IF(G42="A",I42,IF(G42="B",I42*0.75, IF(G42="C",I42*0.35,IF(G42="D",0," "))))</f>
        <v xml:space="preserve"> </v>
      </c>
      <c r="K42" s="65"/>
    </row>
    <row r="43" spans="1:15" ht="54" customHeight="1" x14ac:dyDescent="0.3">
      <c r="A43" s="130" t="s">
        <v>82</v>
      </c>
      <c r="B43" s="130"/>
      <c r="C43" s="130"/>
      <c r="D43" s="130"/>
      <c r="E43" s="130"/>
      <c r="F43" s="130"/>
      <c r="G43" s="130"/>
      <c r="H43" s="130"/>
      <c r="I43" s="14"/>
      <c r="J43" s="15">
        <v>0.2</v>
      </c>
      <c r="K43" s="16">
        <f>J43*J66</f>
        <v>0</v>
      </c>
    </row>
    <row r="44" spans="1:15" s="20" customFormat="1" ht="32.549999999999997" customHeight="1" x14ac:dyDescent="0.35">
      <c r="A44" s="113" t="s">
        <v>0</v>
      </c>
      <c r="B44" s="114" t="s">
        <v>1</v>
      </c>
      <c r="C44" s="113" t="s">
        <v>7</v>
      </c>
      <c r="D44" s="113"/>
      <c r="E44" s="113"/>
      <c r="F44" s="113"/>
      <c r="G44" s="115" t="s">
        <v>2</v>
      </c>
      <c r="H44" s="115" t="s">
        <v>3</v>
      </c>
      <c r="I44" s="117" t="s">
        <v>8</v>
      </c>
      <c r="J44" s="118" t="s">
        <v>4</v>
      </c>
      <c r="K44" s="111" t="s">
        <v>101</v>
      </c>
      <c r="L44" s="19"/>
      <c r="M44" s="19"/>
      <c r="N44" s="19"/>
    </row>
    <row r="45" spans="1:15" s="20" customFormat="1" ht="18" x14ac:dyDescent="0.35">
      <c r="A45" s="113"/>
      <c r="B45" s="114"/>
      <c r="C45" s="17" t="s">
        <v>9</v>
      </c>
      <c r="D45" s="17" t="s">
        <v>10</v>
      </c>
      <c r="E45" s="17" t="s">
        <v>11</v>
      </c>
      <c r="F45" s="18" t="s">
        <v>12</v>
      </c>
      <c r="G45" s="116"/>
      <c r="H45" s="116"/>
      <c r="I45" s="117"/>
      <c r="J45" s="119"/>
      <c r="K45" s="112"/>
      <c r="L45" s="19"/>
      <c r="M45" s="19"/>
      <c r="N45" s="19"/>
    </row>
    <row r="46" spans="1:15" s="20" customFormat="1" ht="100.8" x14ac:dyDescent="0.35">
      <c r="A46" s="22" t="s">
        <v>83</v>
      </c>
      <c r="B46" s="66" t="s">
        <v>197</v>
      </c>
      <c r="C46" s="23" t="s">
        <v>198</v>
      </c>
      <c r="D46" s="23" t="s">
        <v>199</v>
      </c>
      <c r="E46" s="23" t="s">
        <v>200</v>
      </c>
      <c r="F46" s="23" t="s">
        <v>84</v>
      </c>
      <c r="G46" s="25"/>
      <c r="H46" s="26" t="str">
        <f t="shared" ref="H46:H65" si="4">IF(G46="A",C46,IF(G46="B",D46, IF(G46="C",E46,IF(G46="D",F46," "))))</f>
        <v xml:space="preserve"> </v>
      </c>
      <c r="I46" s="27">
        <v>0.1</v>
      </c>
      <c r="J46" s="28" t="str">
        <f t="shared" ref="J46:J65" si="5">IF(G46="A",I46,IF(G46="B",I46*0.75, IF(G46="C",I46*0.35,IF(G46="D",0," "))))</f>
        <v xml:space="preserve"> </v>
      </c>
      <c r="K46" s="29"/>
      <c r="L46" s="19"/>
      <c r="M46" s="19"/>
      <c r="N46" s="19"/>
      <c r="O46" s="19"/>
    </row>
    <row r="47" spans="1:15" ht="72" x14ac:dyDescent="0.35">
      <c r="A47" s="22" t="s">
        <v>85</v>
      </c>
      <c r="B47" s="36" t="s">
        <v>86</v>
      </c>
      <c r="C47" s="23" t="s">
        <v>115</v>
      </c>
      <c r="D47" s="23" t="s">
        <v>116</v>
      </c>
      <c r="E47" s="23" t="s">
        <v>117</v>
      </c>
      <c r="F47" s="35" t="s">
        <v>87</v>
      </c>
      <c r="G47" s="25"/>
      <c r="H47" s="26" t="str">
        <f t="shared" si="4"/>
        <v xml:space="preserve"> </v>
      </c>
      <c r="I47" s="27">
        <v>0.2</v>
      </c>
      <c r="J47" s="28" t="str">
        <f t="shared" si="5"/>
        <v xml:space="preserve"> </v>
      </c>
      <c r="K47" s="29"/>
      <c r="L47" s="19"/>
      <c r="M47" s="19"/>
      <c r="N47" s="19"/>
      <c r="O47" s="19"/>
    </row>
    <row r="48" spans="1:15" ht="187.2" x14ac:dyDescent="0.35">
      <c r="A48" s="22" t="s">
        <v>88</v>
      </c>
      <c r="B48" s="67" t="s">
        <v>89</v>
      </c>
      <c r="C48" s="23" t="s">
        <v>201</v>
      </c>
      <c r="D48" s="23" t="s">
        <v>202</v>
      </c>
      <c r="E48" s="23" t="s">
        <v>203</v>
      </c>
      <c r="F48" s="24" t="s">
        <v>90</v>
      </c>
      <c r="G48" s="25"/>
      <c r="H48" s="26" t="str">
        <f t="shared" si="4"/>
        <v xml:space="preserve"> </v>
      </c>
      <c r="I48" s="27">
        <v>0.2</v>
      </c>
      <c r="J48" s="28" t="str">
        <f t="shared" si="5"/>
        <v xml:space="preserve"> </v>
      </c>
      <c r="K48" s="29"/>
      <c r="L48" s="19"/>
      <c r="M48" s="19"/>
      <c r="N48" s="19"/>
      <c r="O48" s="19"/>
    </row>
    <row r="49" spans="1:15" ht="158.4" x14ac:dyDescent="0.35">
      <c r="A49" s="22" t="s">
        <v>91</v>
      </c>
      <c r="B49" s="67" t="s">
        <v>92</v>
      </c>
      <c r="C49" s="23" t="s">
        <v>204</v>
      </c>
      <c r="D49" s="23" t="s">
        <v>205</v>
      </c>
      <c r="E49" s="23" t="s">
        <v>206</v>
      </c>
      <c r="F49" s="31" t="s">
        <v>93</v>
      </c>
      <c r="G49" s="25"/>
      <c r="H49" s="26" t="str">
        <f t="shared" si="4"/>
        <v xml:space="preserve"> </v>
      </c>
      <c r="I49" s="27">
        <v>0.3</v>
      </c>
      <c r="J49" s="28" t="str">
        <f t="shared" si="5"/>
        <v xml:space="preserve"> </v>
      </c>
      <c r="K49" s="29"/>
      <c r="L49" s="19"/>
      <c r="M49" s="19"/>
      <c r="N49" s="19"/>
      <c r="O49" s="19"/>
    </row>
    <row r="50" spans="1:15" ht="72" x14ac:dyDescent="0.35">
      <c r="A50" s="22" t="s">
        <v>94</v>
      </c>
      <c r="B50" s="36" t="s">
        <v>95</v>
      </c>
      <c r="C50" s="23" t="s">
        <v>207</v>
      </c>
      <c r="D50" s="23" t="s">
        <v>208</v>
      </c>
      <c r="E50" s="23" t="s">
        <v>209</v>
      </c>
      <c r="F50" s="24" t="s">
        <v>96</v>
      </c>
      <c r="G50" s="25"/>
      <c r="H50" s="26" t="str">
        <f t="shared" si="4"/>
        <v xml:space="preserve"> </v>
      </c>
      <c r="I50" s="27">
        <v>0.2</v>
      </c>
      <c r="J50" s="28" t="str">
        <f t="shared" si="5"/>
        <v xml:space="preserve"> </v>
      </c>
      <c r="K50" s="29"/>
      <c r="L50" s="19"/>
      <c r="M50" s="19"/>
      <c r="N50" s="19"/>
      <c r="O50" s="19"/>
    </row>
    <row r="51" spans="1:15" ht="36" hidden="1" customHeight="1" x14ac:dyDescent="0.3">
      <c r="A51" s="68"/>
      <c r="B51" s="69"/>
      <c r="C51" s="70"/>
      <c r="D51" s="71"/>
      <c r="E51" s="72"/>
      <c r="F51" s="73"/>
      <c r="G51" s="25"/>
      <c r="H51" s="26" t="str">
        <f t="shared" si="4"/>
        <v xml:space="preserve"> </v>
      </c>
      <c r="I51" s="27"/>
      <c r="J51" s="28" t="str">
        <f t="shared" si="5"/>
        <v xml:space="preserve"> </v>
      </c>
      <c r="K51" s="74"/>
    </row>
    <row r="52" spans="1:15" ht="36" hidden="1" customHeight="1" x14ac:dyDescent="0.3">
      <c r="A52" s="75"/>
      <c r="B52" s="76"/>
      <c r="C52" s="77"/>
      <c r="D52" s="38"/>
      <c r="E52" s="78"/>
      <c r="F52" s="78"/>
      <c r="G52" s="25"/>
      <c r="H52" s="26" t="str">
        <f t="shared" si="4"/>
        <v xml:space="preserve"> </v>
      </c>
      <c r="I52" s="33"/>
      <c r="J52" s="28" t="str">
        <f t="shared" si="5"/>
        <v xml:space="preserve"> </v>
      </c>
      <c r="K52" s="74"/>
    </row>
    <row r="53" spans="1:15" ht="36" hidden="1" customHeight="1" x14ac:dyDescent="0.3">
      <c r="A53" s="75"/>
      <c r="B53" s="76"/>
      <c r="C53" s="79"/>
      <c r="D53" s="38"/>
      <c r="E53" s="73"/>
      <c r="F53" s="78"/>
      <c r="G53" s="25"/>
      <c r="H53" s="26" t="str">
        <f t="shared" si="4"/>
        <v xml:space="preserve"> </v>
      </c>
      <c r="I53" s="33"/>
      <c r="J53" s="28" t="str">
        <f t="shared" si="5"/>
        <v xml:space="preserve"> </v>
      </c>
      <c r="K53" s="74"/>
    </row>
    <row r="54" spans="1:15" ht="36" hidden="1" customHeight="1" x14ac:dyDescent="0.3">
      <c r="A54" s="75"/>
      <c r="B54" s="76"/>
      <c r="C54" s="80"/>
      <c r="D54" s="38"/>
      <c r="E54" s="72"/>
      <c r="F54" s="78"/>
      <c r="G54" s="25"/>
      <c r="H54" s="26" t="str">
        <f t="shared" si="4"/>
        <v xml:space="preserve"> </v>
      </c>
      <c r="I54" s="33"/>
      <c r="J54" s="28" t="str">
        <f t="shared" si="5"/>
        <v xml:space="preserve"> </v>
      </c>
      <c r="K54" s="74"/>
    </row>
    <row r="55" spans="1:15" ht="36" hidden="1" customHeight="1" x14ac:dyDescent="0.3">
      <c r="A55" s="75"/>
      <c r="B55" s="76"/>
      <c r="C55" s="77"/>
      <c r="D55" s="81"/>
      <c r="E55" s="73"/>
      <c r="F55" s="78"/>
      <c r="G55" s="25"/>
      <c r="H55" s="26" t="str">
        <f t="shared" si="4"/>
        <v xml:space="preserve"> </v>
      </c>
      <c r="I55" s="33"/>
      <c r="J55" s="28" t="str">
        <f t="shared" si="5"/>
        <v xml:space="preserve"> </v>
      </c>
      <c r="K55" s="82"/>
    </row>
    <row r="56" spans="1:15" s="20" customFormat="1" ht="36" hidden="1" customHeight="1" x14ac:dyDescent="0.35">
      <c r="A56" s="83"/>
      <c r="B56" s="84"/>
      <c r="C56" s="84"/>
      <c r="D56" s="84"/>
      <c r="E56" s="84"/>
      <c r="F56" s="84"/>
      <c r="G56" s="25"/>
      <c r="H56" s="26" t="str">
        <f t="shared" si="4"/>
        <v xml:space="preserve"> </v>
      </c>
      <c r="I56" s="33"/>
      <c r="J56" s="28" t="str">
        <f t="shared" si="5"/>
        <v xml:space="preserve"> </v>
      </c>
      <c r="K56" s="82"/>
      <c r="L56" s="19"/>
      <c r="M56" s="19"/>
      <c r="N56" s="19"/>
    </row>
    <row r="57" spans="1:15" ht="36" hidden="1" customHeight="1" x14ac:dyDescent="0.3">
      <c r="A57" s="75"/>
      <c r="B57" s="76"/>
      <c r="C57" s="79"/>
      <c r="D57" s="71"/>
      <c r="E57" s="78"/>
      <c r="F57" s="78"/>
      <c r="G57" s="25"/>
      <c r="H57" s="26" t="str">
        <f t="shared" si="4"/>
        <v xml:space="preserve"> </v>
      </c>
      <c r="I57" s="33"/>
      <c r="J57" s="28" t="str">
        <f t="shared" si="5"/>
        <v xml:space="preserve"> </v>
      </c>
      <c r="K57" s="82"/>
    </row>
    <row r="58" spans="1:15" ht="36" hidden="1" customHeight="1" x14ac:dyDescent="0.3">
      <c r="A58" s="75"/>
      <c r="B58" s="76"/>
      <c r="C58" s="77"/>
      <c r="D58" s="85"/>
      <c r="E58" s="78"/>
      <c r="F58" s="78"/>
      <c r="G58" s="25"/>
      <c r="H58" s="26" t="str">
        <f t="shared" si="4"/>
        <v xml:space="preserve"> </v>
      </c>
      <c r="I58" s="33"/>
      <c r="J58" s="28" t="str">
        <f t="shared" si="5"/>
        <v xml:space="preserve"> </v>
      </c>
      <c r="K58" s="82"/>
    </row>
    <row r="59" spans="1:15" ht="36" hidden="1" customHeight="1" x14ac:dyDescent="0.3">
      <c r="A59" s="75"/>
      <c r="B59" s="76"/>
      <c r="C59" s="79"/>
      <c r="D59" s="38"/>
      <c r="E59" s="78"/>
      <c r="F59" s="73"/>
      <c r="G59" s="25"/>
      <c r="H59" s="26" t="str">
        <f t="shared" si="4"/>
        <v xml:space="preserve"> </v>
      </c>
      <c r="I59" s="33"/>
      <c r="J59" s="28" t="str">
        <f t="shared" si="5"/>
        <v xml:space="preserve"> </v>
      </c>
      <c r="K59" s="82"/>
    </row>
    <row r="60" spans="1:15" ht="36" hidden="1" customHeight="1" x14ac:dyDescent="0.3">
      <c r="A60" s="75"/>
      <c r="B60" s="76"/>
      <c r="C60" s="77"/>
      <c r="D60" s="85"/>
      <c r="E60" s="86"/>
      <c r="F60" s="78"/>
      <c r="G60" s="25"/>
      <c r="H60" s="26" t="str">
        <f t="shared" si="4"/>
        <v xml:space="preserve"> </v>
      </c>
      <c r="I60" s="33"/>
      <c r="J60" s="28" t="str">
        <f t="shared" si="5"/>
        <v xml:space="preserve"> </v>
      </c>
      <c r="K60" s="74"/>
    </row>
    <row r="61" spans="1:15" ht="36" hidden="1" customHeight="1" x14ac:dyDescent="0.3">
      <c r="A61" s="68"/>
      <c r="B61" s="69"/>
      <c r="C61" s="70"/>
      <c r="D61" s="71"/>
      <c r="E61" s="72"/>
      <c r="F61" s="73"/>
      <c r="G61" s="25"/>
      <c r="H61" s="26" t="str">
        <f t="shared" si="4"/>
        <v xml:space="preserve"> </v>
      </c>
      <c r="I61" s="27"/>
      <c r="J61" s="28" t="str">
        <f t="shared" si="5"/>
        <v xml:space="preserve"> </v>
      </c>
      <c r="K61" s="74"/>
    </row>
    <row r="62" spans="1:15" ht="36" hidden="1" customHeight="1" x14ac:dyDescent="0.3">
      <c r="A62" s="75"/>
      <c r="B62" s="76"/>
      <c r="C62" s="77"/>
      <c r="D62" s="38"/>
      <c r="E62" s="78"/>
      <c r="F62" s="78"/>
      <c r="G62" s="25"/>
      <c r="H62" s="26" t="str">
        <f t="shared" si="4"/>
        <v xml:space="preserve"> </v>
      </c>
      <c r="I62" s="33"/>
      <c r="J62" s="28" t="str">
        <f t="shared" si="5"/>
        <v xml:space="preserve"> </v>
      </c>
      <c r="K62" s="74"/>
    </row>
    <row r="63" spans="1:15" ht="36" hidden="1" customHeight="1" x14ac:dyDescent="0.3">
      <c r="A63" s="75"/>
      <c r="B63" s="76"/>
      <c r="C63" s="79"/>
      <c r="D63" s="38"/>
      <c r="E63" s="73"/>
      <c r="F63" s="78"/>
      <c r="G63" s="25"/>
      <c r="H63" s="26" t="str">
        <f t="shared" si="4"/>
        <v xml:space="preserve"> </v>
      </c>
      <c r="I63" s="33"/>
      <c r="J63" s="28" t="str">
        <f t="shared" si="5"/>
        <v xml:space="preserve"> </v>
      </c>
      <c r="K63" s="74"/>
    </row>
    <row r="64" spans="1:15" ht="36" hidden="1" customHeight="1" x14ac:dyDescent="0.3">
      <c r="A64" s="75"/>
      <c r="B64" s="76"/>
      <c r="C64" s="80"/>
      <c r="D64" s="38"/>
      <c r="E64" s="72"/>
      <c r="F64" s="78"/>
      <c r="G64" s="25"/>
      <c r="H64" s="26" t="str">
        <f t="shared" si="4"/>
        <v xml:space="preserve"> </v>
      </c>
      <c r="I64" s="33"/>
      <c r="J64" s="28" t="str">
        <f t="shared" si="5"/>
        <v xml:space="preserve"> </v>
      </c>
      <c r="K64" s="74"/>
    </row>
    <row r="65" spans="1:14" ht="36" hidden="1" customHeight="1" x14ac:dyDescent="0.3">
      <c r="A65" s="75"/>
      <c r="B65" s="76"/>
      <c r="C65" s="77"/>
      <c r="D65" s="81"/>
      <c r="E65" s="73"/>
      <c r="F65" s="78"/>
      <c r="G65" s="25"/>
      <c r="H65" s="26" t="str">
        <f t="shared" si="4"/>
        <v xml:space="preserve"> </v>
      </c>
      <c r="I65" s="87">
        <f>SUM(I46:I64)</f>
        <v>1</v>
      </c>
      <c r="J65" s="28" t="str">
        <f t="shared" si="5"/>
        <v xml:space="preserve"> </v>
      </c>
      <c r="K65" s="82"/>
    </row>
    <row r="66" spans="1:14" ht="23.4" x14ac:dyDescent="0.3">
      <c r="A66" s="88" t="s">
        <v>97</v>
      </c>
      <c r="B66" s="57"/>
      <c r="C66" s="89"/>
      <c r="D66" s="90"/>
      <c r="E66" s="91"/>
      <c r="F66" s="60"/>
      <c r="G66" s="60"/>
      <c r="H66" s="60"/>
      <c r="I66" s="92"/>
      <c r="J66" s="47">
        <f>SUM(J46:J65)</f>
        <v>0</v>
      </c>
      <c r="K66" s="63"/>
    </row>
    <row r="67" spans="1:14" ht="23.25" hidden="1" customHeight="1" x14ac:dyDescent="0.3">
      <c r="A67" s="93"/>
      <c r="B67" s="94"/>
      <c r="C67" s="95"/>
      <c r="D67" s="96"/>
      <c r="E67" s="97"/>
      <c r="F67" s="98"/>
      <c r="G67" s="98"/>
      <c r="H67" s="98"/>
      <c r="I67" s="92"/>
      <c r="J67" s="99" t="str">
        <f>IF(G67="A",I67,IF(G67="B",I67*0.75, IF(G67="C",I67*0.35,IF(G67="D",0," "))))</f>
        <v xml:space="preserve"> </v>
      </c>
      <c r="K67" s="100"/>
    </row>
    <row r="68" spans="1:14" ht="37.5" hidden="1" customHeight="1" x14ac:dyDescent="0.3">
      <c r="A68" s="131" t="s">
        <v>98</v>
      </c>
      <c r="B68" s="131"/>
      <c r="C68" s="131"/>
      <c r="D68" s="131"/>
      <c r="E68" s="131"/>
      <c r="F68" s="131"/>
      <c r="G68" s="131"/>
      <c r="H68" s="131"/>
      <c r="I68" s="131"/>
      <c r="J68" s="132"/>
      <c r="K68" s="101" t="s">
        <v>99</v>
      </c>
    </row>
    <row r="69" spans="1:14" s="20" customFormat="1" ht="18.75" hidden="1" customHeight="1" x14ac:dyDescent="0.35">
      <c r="A69" s="113" t="s">
        <v>0</v>
      </c>
      <c r="B69" s="114" t="s">
        <v>1</v>
      </c>
      <c r="C69" s="121" t="s">
        <v>7</v>
      </c>
      <c r="D69" s="121"/>
      <c r="E69" s="121"/>
      <c r="F69" s="121"/>
      <c r="G69" s="123" t="s">
        <v>2</v>
      </c>
      <c r="H69" s="123" t="s">
        <v>3</v>
      </c>
      <c r="I69" s="102" t="s">
        <v>8</v>
      </c>
      <c r="J69" s="125" t="s">
        <v>4</v>
      </c>
      <c r="K69" s="127" t="s">
        <v>5</v>
      </c>
      <c r="L69" s="19"/>
      <c r="M69" s="19"/>
      <c r="N69" s="19"/>
    </row>
    <row r="70" spans="1:14" s="20" customFormat="1" ht="18.75" hidden="1" customHeight="1" x14ac:dyDescent="0.35">
      <c r="A70" s="113"/>
      <c r="B70" s="114"/>
      <c r="C70" s="84" t="s">
        <v>9</v>
      </c>
      <c r="D70" s="84" t="s">
        <v>10</v>
      </c>
      <c r="E70" s="84" t="s">
        <v>11</v>
      </c>
      <c r="F70" s="84" t="s">
        <v>12</v>
      </c>
      <c r="G70" s="124"/>
      <c r="H70" s="124"/>
      <c r="I70" s="103"/>
      <c r="J70" s="126"/>
      <c r="K70" s="128"/>
      <c r="L70" s="19"/>
      <c r="M70" s="19"/>
      <c r="N70" s="19"/>
    </row>
    <row r="71" spans="1:14" s="20" customFormat="1" ht="36" hidden="1" customHeight="1" x14ac:dyDescent="0.35">
      <c r="A71" s="83"/>
      <c r="B71" s="84"/>
      <c r="C71" s="84"/>
      <c r="D71" s="84"/>
      <c r="E71" s="84"/>
      <c r="F71" s="84"/>
      <c r="G71" s="25"/>
      <c r="H71" s="26" t="str">
        <f t="shared" ref="H71:H90" si="6">IF(G71="A",C71,IF(G71="B",D71, IF(G71="C",E71,IF(G71="D",F71," "))))</f>
        <v xml:space="preserve"> </v>
      </c>
      <c r="I71" s="103"/>
      <c r="J71" s="28" t="str">
        <f t="shared" ref="J71:J90" si="7">IF(G71="A",I71,IF(G71="B",I71*0.75, IF(G71="C",I71*0.35,IF(G71="D",0," "))))</f>
        <v xml:space="preserve"> </v>
      </c>
      <c r="K71" s="82"/>
      <c r="L71" s="19"/>
      <c r="M71" s="19"/>
      <c r="N71" s="19"/>
    </row>
    <row r="72" spans="1:14" ht="36" hidden="1" customHeight="1" x14ac:dyDescent="0.3">
      <c r="A72" s="75"/>
      <c r="B72" s="76"/>
      <c r="C72" s="79"/>
      <c r="D72" s="71"/>
      <c r="E72" s="78"/>
      <c r="F72" s="78"/>
      <c r="G72" s="25"/>
      <c r="H72" s="26" t="str">
        <f t="shared" si="6"/>
        <v xml:space="preserve"> </v>
      </c>
      <c r="I72" s="103"/>
      <c r="J72" s="28" t="str">
        <f t="shared" si="7"/>
        <v xml:space="preserve"> </v>
      </c>
      <c r="K72" s="82"/>
    </row>
    <row r="73" spans="1:14" ht="36" hidden="1" customHeight="1" x14ac:dyDescent="0.3">
      <c r="A73" s="75"/>
      <c r="B73" s="76"/>
      <c r="C73" s="77"/>
      <c r="D73" s="85"/>
      <c r="E73" s="78"/>
      <c r="F73" s="78"/>
      <c r="G73" s="25"/>
      <c r="H73" s="26" t="str">
        <f t="shared" si="6"/>
        <v xml:space="preserve"> </v>
      </c>
      <c r="I73" s="103"/>
      <c r="J73" s="28" t="str">
        <f t="shared" si="7"/>
        <v xml:space="preserve"> </v>
      </c>
      <c r="K73" s="82"/>
    </row>
    <row r="74" spans="1:14" ht="36" hidden="1" customHeight="1" x14ac:dyDescent="0.3">
      <c r="A74" s="75"/>
      <c r="B74" s="76"/>
      <c r="C74" s="79"/>
      <c r="D74" s="38"/>
      <c r="E74" s="78"/>
      <c r="F74" s="73"/>
      <c r="G74" s="25"/>
      <c r="H74" s="26" t="str">
        <f t="shared" si="6"/>
        <v xml:space="preserve"> </v>
      </c>
      <c r="I74" s="103"/>
      <c r="J74" s="28" t="str">
        <f t="shared" si="7"/>
        <v xml:space="preserve"> </v>
      </c>
      <c r="K74" s="82"/>
    </row>
    <row r="75" spans="1:14" ht="36" hidden="1" customHeight="1" x14ac:dyDescent="0.3">
      <c r="A75" s="75"/>
      <c r="B75" s="76"/>
      <c r="C75" s="77"/>
      <c r="D75" s="85"/>
      <c r="E75" s="86"/>
      <c r="F75" s="78"/>
      <c r="G75" s="25"/>
      <c r="H75" s="26" t="str">
        <f t="shared" si="6"/>
        <v xml:space="preserve"> </v>
      </c>
      <c r="I75" s="104"/>
      <c r="J75" s="28" t="str">
        <f t="shared" si="7"/>
        <v xml:space="preserve"> </v>
      </c>
      <c r="K75" s="74"/>
    </row>
    <row r="76" spans="1:14" ht="36" hidden="1" customHeight="1" x14ac:dyDescent="0.3">
      <c r="A76" s="68"/>
      <c r="B76" s="69"/>
      <c r="C76" s="70"/>
      <c r="D76" s="71"/>
      <c r="E76" s="72"/>
      <c r="F76" s="73"/>
      <c r="G76" s="25"/>
      <c r="H76" s="26" t="str">
        <f t="shared" si="6"/>
        <v xml:space="preserve"> </v>
      </c>
      <c r="I76" s="103"/>
      <c r="J76" s="28" t="str">
        <f t="shared" si="7"/>
        <v xml:space="preserve"> </v>
      </c>
      <c r="K76" s="74"/>
    </row>
    <row r="77" spans="1:14" ht="36" hidden="1" customHeight="1" x14ac:dyDescent="0.3">
      <c r="A77" s="75"/>
      <c r="B77" s="76"/>
      <c r="C77" s="77"/>
      <c r="D77" s="38"/>
      <c r="E77" s="78"/>
      <c r="F77" s="78"/>
      <c r="G77" s="25"/>
      <c r="H77" s="26" t="str">
        <f t="shared" si="6"/>
        <v xml:space="preserve"> </v>
      </c>
      <c r="I77" s="103"/>
      <c r="J77" s="28" t="str">
        <f t="shared" si="7"/>
        <v xml:space="preserve"> </v>
      </c>
      <c r="K77" s="74"/>
    </row>
    <row r="78" spans="1:14" ht="36" hidden="1" customHeight="1" x14ac:dyDescent="0.3">
      <c r="A78" s="75"/>
      <c r="B78" s="76"/>
      <c r="C78" s="79"/>
      <c r="D78" s="38"/>
      <c r="E78" s="73"/>
      <c r="F78" s="78"/>
      <c r="G78" s="25"/>
      <c r="H78" s="26" t="str">
        <f t="shared" si="6"/>
        <v xml:space="preserve"> </v>
      </c>
      <c r="I78" s="103"/>
      <c r="J78" s="28" t="str">
        <f t="shared" si="7"/>
        <v xml:space="preserve"> </v>
      </c>
      <c r="K78" s="74"/>
    </row>
    <row r="79" spans="1:14" ht="36" hidden="1" customHeight="1" x14ac:dyDescent="0.3">
      <c r="A79" s="75"/>
      <c r="B79" s="76"/>
      <c r="C79" s="80"/>
      <c r="D79" s="38"/>
      <c r="E79" s="72"/>
      <c r="F79" s="78"/>
      <c r="G79" s="25"/>
      <c r="H79" s="26" t="str">
        <f t="shared" si="6"/>
        <v xml:space="preserve"> </v>
      </c>
      <c r="I79" s="103"/>
      <c r="J79" s="28" t="str">
        <f t="shared" si="7"/>
        <v xml:space="preserve"> </v>
      </c>
      <c r="K79" s="74"/>
    </row>
    <row r="80" spans="1:14" ht="36" hidden="1" customHeight="1" x14ac:dyDescent="0.3">
      <c r="A80" s="75"/>
      <c r="B80" s="76"/>
      <c r="C80" s="77"/>
      <c r="D80" s="81"/>
      <c r="E80" s="73"/>
      <c r="F80" s="78"/>
      <c r="G80" s="25"/>
      <c r="H80" s="26" t="str">
        <f t="shared" si="6"/>
        <v xml:space="preserve"> </v>
      </c>
      <c r="I80" s="103"/>
      <c r="J80" s="28" t="str">
        <f t="shared" si="7"/>
        <v xml:space="preserve"> </v>
      </c>
      <c r="K80" s="82"/>
    </row>
    <row r="81" spans="1:14" s="20" customFormat="1" ht="36" hidden="1" customHeight="1" x14ac:dyDescent="0.35">
      <c r="A81" s="83"/>
      <c r="B81" s="84"/>
      <c r="C81" s="84"/>
      <c r="D81" s="84"/>
      <c r="E81" s="84"/>
      <c r="F81" s="84"/>
      <c r="G81" s="25"/>
      <c r="H81" s="26" t="str">
        <f t="shared" si="6"/>
        <v xml:space="preserve"> </v>
      </c>
      <c r="I81" s="103"/>
      <c r="J81" s="28" t="str">
        <f t="shared" si="7"/>
        <v xml:space="preserve"> </v>
      </c>
      <c r="K81" s="82"/>
      <c r="L81" s="19"/>
      <c r="M81" s="19"/>
      <c r="N81" s="19"/>
    </row>
    <row r="82" spans="1:14" ht="36" hidden="1" customHeight="1" x14ac:dyDescent="0.3">
      <c r="A82" s="75"/>
      <c r="B82" s="76"/>
      <c r="C82" s="79"/>
      <c r="D82" s="71"/>
      <c r="E82" s="78"/>
      <c r="F82" s="78"/>
      <c r="G82" s="25"/>
      <c r="H82" s="26" t="str">
        <f t="shared" si="6"/>
        <v xml:space="preserve"> </v>
      </c>
      <c r="I82" s="103"/>
      <c r="J82" s="28" t="str">
        <f t="shared" si="7"/>
        <v xml:space="preserve"> </v>
      </c>
      <c r="K82" s="82"/>
    </row>
    <row r="83" spans="1:14" ht="36" hidden="1" customHeight="1" x14ac:dyDescent="0.3">
      <c r="A83" s="75"/>
      <c r="B83" s="76"/>
      <c r="C83" s="77"/>
      <c r="D83" s="85"/>
      <c r="E83" s="78"/>
      <c r="F83" s="78"/>
      <c r="G83" s="25"/>
      <c r="H83" s="26" t="str">
        <f t="shared" si="6"/>
        <v xml:space="preserve"> </v>
      </c>
      <c r="I83" s="103"/>
      <c r="J83" s="28" t="str">
        <f t="shared" si="7"/>
        <v xml:space="preserve"> </v>
      </c>
      <c r="K83" s="82"/>
    </row>
    <row r="84" spans="1:14" ht="36" hidden="1" customHeight="1" x14ac:dyDescent="0.3">
      <c r="A84" s="75"/>
      <c r="B84" s="76"/>
      <c r="C84" s="79"/>
      <c r="D84" s="38"/>
      <c r="E84" s="78"/>
      <c r="F84" s="73"/>
      <c r="G84" s="25"/>
      <c r="H84" s="26" t="str">
        <f t="shared" si="6"/>
        <v xml:space="preserve"> </v>
      </c>
      <c r="I84" s="103"/>
      <c r="J84" s="28" t="str">
        <f t="shared" si="7"/>
        <v xml:space="preserve"> </v>
      </c>
      <c r="K84" s="82"/>
    </row>
    <row r="85" spans="1:14" ht="36" hidden="1" customHeight="1" x14ac:dyDescent="0.3">
      <c r="A85" s="75"/>
      <c r="B85" s="76"/>
      <c r="C85" s="77"/>
      <c r="D85" s="85"/>
      <c r="E85" s="86"/>
      <c r="F85" s="78"/>
      <c r="G85" s="25"/>
      <c r="H85" s="26" t="str">
        <f t="shared" si="6"/>
        <v xml:space="preserve"> </v>
      </c>
      <c r="I85" s="104"/>
      <c r="J85" s="28" t="str">
        <f t="shared" si="7"/>
        <v xml:space="preserve"> </v>
      </c>
      <c r="K85" s="74"/>
    </row>
    <row r="86" spans="1:14" ht="36" hidden="1" customHeight="1" x14ac:dyDescent="0.3">
      <c r="A86" s="68"/>
      <c r="B86" s="69"/>
      <c r="C86" s="70"/>
      <c r="D86" s="71"/>
      <c r="E86" s="72"/>
      <c r="F86" s="73"/>
      <c r="G86" s="25"/>
      <c r="H86" s="26" t="str">
        <f t="shared" si="6"/>
        <v xml:space="preserve"> </v>
      </c>
      <c r="I86" s="103"/>
      <c r="J86" s="28" t="str">
        <f t="shared" si="7"/>
        <v xml:space="preserve"> </v>
      </c>
      <c r="K86" s="74"/>
    </row>
    <row r="87" spans="1:14" ht="36" hidden="1" customHeight="1" x14ac:dyDescent="0.3">
      <c r="A87" s="75"/>
      <c r="B87" s="76"/>
      <c r="C87" s="77"/>
      <c r="D87" s="38"/>
      <c r="E87" s="78"/>
      <c r="F87" s="78"/>
      <c r="G87" s="25"/>
      <c r="H87" s="26" t="str">
        <f t="shared" si="6"/>
        <v xml:space="preserve"> </v>
      </c>
      <c r="I87" s="103"/>
      <c r="J87" s="28" t="str">
        <f t="shared" si="7"/>
        <v xml:space="preserve"> </v>
      </c>
      <c r="K87" s="74"/>
    </row>
    <row r="88" spans="1:14" ht="36" hidden="1" customHeight="1" x14ac:dyDescent="0.3">
      <c r="A88" s="75"/>
      <c r="B88" s="76"/>
      <c r="C88" s="79"/>
      <c r="D88" s="38"/>
      <c r="E88" s="73"/>
      <c r="F88" s="78"/>
      <c r="G88" s="25"/>
      <c r="H88" s="26" t="str">
        <f t="shared" si="6"/>
        <v xml:space="preserve"> </v>
      </c>
      <c r="I88" s="103"/>
      <c r="J88" s="28" t="str">
        <f t="shared" si="7"/>
        <v xml:space="preserve"> </v>
      </c>
      <c r="K88" s="74"/>
    </row>
    <row r="89" spans="1:14" ht="36" hidden="1" customHeight="1" x14ac:dyDescent="0.3">
      <c r="A89" s="75"/>
      <c r="B89" s="76"/>
      <c r="C89" s="80"/>
      <c r="D89" s="38"/>
      <c r="E89" s="72"/>
      <c r="F89" s="78"/>
      <c r="G89" s="25"/>
      <c r="H89" s="26" t="str">
        <f t="shared" si="6"/>
        <v xml:space="preserve"> </v>
      </c>
      <c r="I89" s="103"/>
      <c r="J89" s="28" t="str">
        <f t="shared" si="7"/>
        <v xml:space="preserve"> </v>
      </c>
      <c r="K89" s="74"/>
    </row>
    <row r="90" spans="1:14" ht="36" hidden="1" customHeight="1" x14ac:dyDescent="0.3">
      <c r="A90" s="75"/>
      <c r="B90" s="76"/>
      <c r="C90" s="77"/>
      <c r="D90" s="81"/>
      <c r="E90" s="73"/>
      <c r="F90" s="78"/>
      <c r="G90" s="25"/>
      <c r="H90" s="26" t="str">
        <f t="shared" si="6"/>
        <v xml:space="preserve"> </v>
      </c>
      <c r="I90" s="105">
        <f>SUM(I70:I89)</f>
        <v>0</v>
      </c>
      <c r="J90" s="28" t="str">
        <f t="shared" si="7"/>
        <v xml:space="preserve"> </v>
      </c>
      <c r="K90" s="82"/>
    </row>
    <row r="91" spans="1:14" ht="23.25" hidden="1" customHeight="1" x14ac:dyDescent="0.3">
      <c r="A91" s="93"/>
      <c r="B91" s="94"/>
      <c r="C91" s="95"/>
      <c r="D91" s="96"/>
      <c r="E91" s="97"/>
      <c r="F91" s="98"/>
      <c r="G91" s="98"/>
      <c r="H91" s="60"/>
      <c r="I91" s="92"/>
      <c r="J91" s="47">
        <f>SUM(J71:J90)</f>
        <v>0</v>
      </c>
      <c r="K91" s="106"/>
    </row>
    <row r="92" spans="1:14" ht="15" hidden="1" customHeight="1" x14ac:dyDescent="0.3">
      <c r="A92" s="93"/>
      <c r="B92" s="94"/>
      <c r="C92" s="95"/>
      <c r="D92" s="96"/>
      <c r="E92" s="97"/>
      <c r="F92" s="98"/>
      <c r="G92" s="98"/>
      <c r="H92" s="98"/>
      <c r="I92" s="92"/>
    </row>
    <row r="93" spans="1:14" ht="37.5" hidden="1" customHeight="1" x14ac:dyDescent="0.3">
      <c r="A93" s="120" t="s">
        <v>100</v>
      </c>
      <c r="B93" s="120"/>
      <c r="C93" s="120"/>
      <c r="D93" s="120"/>
      <c r="E93" s="120"/>
      <c r="F93" s="120"/>
      <c r="G93" s="120"/>
      <c r="H93" s="120"/>
      <c r="I93" s="120"/>
      <c r="J93" s="120"/>
      <c r="K93" s="101" t="s">
        <v>99</v>
      </c>
    </row>
    <row r="94" spans="1:14" s="20" customFormat="1" ht="18.75" hidden="1" customHeight="1" x14ac:dyDescent="0.35">
      <c r="A94" s="121" t="s">
        <v>0</v>
      </c>
      <c r="B94" s="122" t="s">
        <v>1</v>
      </c>
      <c r="C94" s="121" t="s">
        <v>7</v>
      </c>
      <c r="D94" s="121"/>
      <c r="E94" s="121"/>
      <c r="F94" s="121"/>
      <c r="G94" s="123" t="s">
        <v>2</v>
      </c>
      <c r="H94" s="123" t="s">
        <v>3</v>
      </c>
      <c r="I94" s="102" t="s">
        <v>8</v>
      </c>
      <c r="J94" s="125" t="s">
        <v>4</v>
      </c>
      <c r="K94" s="127" t="s">
        <v>5</v>
      </c>
      <c r="L94" s="19"/>
      <c r="M94" s="19"/>
      <c r="N94" s="19"/>
    </row>
    <row r="95" spans="1:14" s="20" customFormat="1" ht="18.75" hidden="1" customHeight="1" x14ac:dyDescent="0.35">
      <c r="A95" s="121"/>
      <c r="B95" s="122"/>
      <c r="C95" s="84" t="s">
        <v>9</v>
      </c>
      <c r="D95" s="84" t="s">
        <v>10</v>
      </c>
      <c r="E95" s="84" t="s">
        <v>11</v>
      </c>
      <c r="F95" s="84" t="s">
        <v>12</v>
      </c>
      <c r="G95" s="124"/>
      <c r="H95" s="124"/>
      <c r="I95" s="103"/>
      <c r="J95" s="126"/>
      <c r="K95" s="128"/>
      <c r="L95" s="19"/>
      <c r="M95" s="19"/>
      <c r="N95" s="19"/>
    </row>
    <row r="96" spans="1:14" s="20" customFormat="1" ht="36" hidden="1" customHeight="1" x14ac:dyDescent="0.35">
      <c r="A96" s="83"/>
      <c r="B96" s="84"/>
      <c r="C96" s="84"/>
      <c r="D96" s="84"/>
      <c r="E96" s="84"/>
      <c r="F96" s="84"/>
      <c r="G96" s="25"/>
      <c r="H96" s="26" t="str">
        <f t="shared" ref="H96:H115" si="8">IF(G96="A",C96,IF(G96="B",D96, IF(G96="C",E96,IF(G96="D",F96," "))))</f>
        <v xml:space="preserve"> </v>
      </c>
      <c r="I96" s="103"/>
      <c r="J96" s="28" t="str">
        <f t="shared" ref="J96:J115" si="9">IF(G96="A",I96,IF(G96="B",I96*0.75, IF(G96="C",I96*0.35,IF(G96="D",0," "))))</f>
        <v xml:space="preserve"> </v>
      </c>
      <c r="K96" s="82"/>
      <c r="L96" s="19"/>
      <c r="M96" s="19"/>
      <c r="N96" s="19"/>
    </row>
    <row r="97" spans="1:14" ht="36" hidden="1" customHeight="1" x14ac:dyDescent="0.3">
      <c r="A97" s="75"/>
      <c r="B97" s="76"/>
      <c r="C97" s="79"/>
      <c r="D97" s="71"/>
      <c r="E97" s="78"/>
      <c r="F97" s="78"/>
      <c r="G97" s="25"/>
      <c r="H97" s="26" t="str">
        <f t="shared" si="8"/>
        <v xml:space="preserve"> </v>
      </c>
      <c r="I97" s="103"/>
      <c r="J97" s="28" t="str">
        <f t="shared" si="9"/>
        <v xml:space="preserve"> </v>
      </c>
      <c r="K97" s="82"/>
    </row>
    <row r="98" spans="1:14" ht="36" hidden="1" customHeight="1" x14ac:dyDescent="0.3">
      <c r="A98" s="75"/>
      <c r="B98" s="76"/>
      <c r="C98" s="77"/>
      <c r="D98" s="85"/>
      <c r="E98" s="78"/>
      <c r="F98" s="78"/>
      <c r="G98" s="25"/>
      <c r="H98" s="26" t="str">
        <f t="shared" si="8"/>
        <v xml:space="preserve"> </v>
      </c>
      <c r="I98" s="103"/>
      <c r="J98" s="28" t="str">
        <f t="shared" si="9"/>
        <v xml:space="preserve"> </v>
      </c>
      <c r="K98" s="82"/>
    </row>
    <row r="99" spans="1:14" ht="36" hidden="1" customHeight="1" x14ac:dyDescent="0.3">
      <c r="A99" s="75"/>
      <c r="B99" s="76"/>
      <c r="C99" s="79"/>
      <c r="D99" s="38"/>
      <c r="E99" s="78"/>
      <c r="F99" s="73"/>
      <c r="G99" s="25"/>
      <c r="H99" s="26" t="str">
        <f t="shared" si="8"/>
        <v xml:space="preserve"> </v>
      </c>
      <c r="I99" s="103"/>
      <c r="J99" s="28" t="str">
        <f t="shared" si="9"/>
        <v xml:space="preserve"> </v>
      </c>
      <c r="K99" s="82"/>
    </row>
    <row r="100" spans="1:14" ht="36" hidden="1" customHeight="1" x14ac:dyDescent="0.3">
      <c r="A100" s="75"/>
      <c r="B100" s="76"/>
      <c r="C100" s="77"/>
      <c r="D100" s="85"/>
      <c r="E100" s="86"/>
      <c r="F100" s="78"/>
      <c r="G100" s="25"/>
      <c r="H100" s="26" t="str">
        <f t="shared" si="8"/>
        <v xml:space="preserve"> </v>
      </c>
      <c r="I100" s="104"/>
      <c r="J100" s="28" t="str">
        <f t="shared" si="9"/>
        <v xml:space="preserve"> </v>
      </c>
      <c r="K100" s="74"/>
    </row>
    <row r="101" spans="1:14" ht="36" hidden="1" customHeight="1" x14ac:dyDescent="0.3">
      <c r="A101" s="68"/>
      <c r="B101" s="69"/>
      <c r="C101" s="70"/>
      <c r="D101" s="71"/>
      <c r="E101" s="72"/>
      <c r="F101" s="73"/>
      <c r="G101" s="25"/>
      <c r="H101" s="26" t="str">
        <f t="shared" si="8"/>
        <v xml:space="preserve"> </v>
      </c>
      <c r="I101" s="103"/>
      <c r="J101" s="28" t="str">
        <f t="shared" si="9"/>
        <v xml:space="preserve"> </v>
      </c>
      <c r="K101" s="74"/>
    </row>
    <row r="102" spans="1:14" ht="36" hidden="1" customHeight="1" x14ac:dyDescent="0.3">
      <c r="A102" s="75"/>
      <c r="B102" s="76"/>
      <c r="C102" s="77"/>
      <c r="D102" s="38"/>
      <c r="E102" s="78"/>
      <c r="F102" s="78"/>
      <c r="G102" s="25"/>
      <c r="H102" s="26" t="str">
        <f t="shared" si="8"/>
        <v xml:space="preserve"> </v>
      </c>
      <c r="I102" s="103"/>
      <c r="J102" s="28" t="str">
        <f t="shared" si="9"/>
        <v xml:space="preserve"> </v>
      </c>
      <c r="K102" s="74"/>
    </row>
    <row r="103" spans="1:14" ht="36" hidden="1" customHeight="1" x14ac:dyDescent="0.3">
      <c r="A103" s="75"/>
      <c r="B103" s="76"/>
      <c r="C103" s="79"/>
      <c r="D103" s="38"/>
      <c r="E103" s="73"/>
      <c r="F103" s="78"/>
      <c r="G103" s="25"/>
      <c r="H103" s="26" t="str">
        <f t="shared" si="8"/>
        <v xml:space="preserve"> </v>
      </c>
      <c r="I103" s="103"/>
      <c r="J103" s="28" t="str">
        <f t="shared" si="9"/>
        <v xml:space="preserve"> </v>
      </c>
      <c r="K103" s="74"/>
    </row>
    <row r="104" spans="1:14" ht="36" hidden="1" customHeight="1" x14ac:dyDescent="0.3">
      <c r="A104" s="75"/>
      <c r="B104" s="76"/>
      <c r="C104" s="80"/>
      <c r="D104" s="38"/>
      <c r="E104" s="72"/>
      <c r="F104" s="78"/>
      <c r="G104" s="25"/>
      <c r="H104" s="26" t="str">
        <f t="shared" si="8"/>
        <v xml:space="preserve"> </v>
      </c>
      <c r="I104" s="103"/>
      <c r="J104" s="28" t="str">
        <f t="shared" si="9"/>
        <v xml:space="preserve"> </v>
      </c>
      <c r="K104" s="74"/>
    </row>
    <row r="105" spans="1:14" ht="36" hidden="1" customHeight="1" x14ac:dyDescent="0.3">
      <c r="A105" s="75"/>
      <c r="B105" s="76"/>
      <c r="C105" s="77"/>
      <c r="D105" s="81"/>
      <c r="E105" s="73"/>
      <c r="F105" s="78"/>
      <c r="G105" s="25"/>
      <c r="H105" s="26" t="str">
        <f t="shared" si="8"/>
        <v xml:space="preserve"> </v>
      </c>
      <c r="I105" s="103"/>
      <c r="J105" s="28" t="str">
        <f t="shared" si="9"/>
        <v xml:space="preserve"> </v>
      </c>
      <c r="K105" s="82"/>
    </row>
    <row r="106" spans="1:14" s="20" customFormat="1" ht="36" hidden="1" customHeight="1" x14ac:dyDescent="0.35">
      <c r="A106" s="83"/>
      <c r="B106" s="84"/>
      <c r="C106" s="84"/>
      <c r="D106" s="84"/>
      <c r="E106" s="84"/>
      <c r="F106" s="84"/>
      <c r="G106" s="25"/>
      <c r="H106" s="26" t="str">
        <f t="shared" si="8"/>
        <v xml:space="preserve"> </v>
      </c>
      <c r="I106" s="103"/>
      <c r="J106" s="28" t="str">
        <f t="shared" si="9"/>
        <v xml:space="preserve"> </v>
      </c>
      <c r="K106" s="82"/>
      <c r="L106" s="19"/>
      <c r="M106" s="19"/>
      <c r="N106" s="19"/>
    </row>
    <row r="107" spans="1:14" ht="36" hidden="1" customHeight="1" x14ac:dyDescent="0.3">
      <c r="A107" s="75"/>
      <c r="B107" s="76"/>
      <c r="C107" s="79"/>
      <c r="D107" s="71"/>
      <c r="E107" s="78"/>
      <c r="F107" s="78"/>
      <c r="G107" s="25"/>
      <c r="H107" s="26" t="str">
        <f t="shared" si="8"/>
        <v xml:space="preserve"> </v>
      </c>
      <c r="I107" s="103"/>
      <c r="J107" s="28" t="str">
        <f t="shared" si="9"/>
        <v xml:space="preserve"> </v>
      </c>
      <c r="K107" s="82"/>
    </row>
    <row r="108" spans="1:14" ht="36" hidden="1" customHeight="1" x14ac:dyDescent="0.3">
      <c r="A108" s="75"/>
      <c r="B108" s="76"/>
      <c r="C108" s="77"/>
      <c r="D108" s="85"/>
      <c r="E108" s="78"/>
      <c r="F108" s="78"/>
      <c r="G108" s="25"/>
      <c r="H108" s="26" t="str">
        <f t="shared" si="8"/>
        <v xml:space="preserve"> </v>
      </c>
      <c r="I108" s="103"/>
      <c r="J108" s="28" t="str">
        <f t="shared" si="9"/>
        <v xml:space="preserve"> </v>
      </c>
      <c r="K108" s="82"/>
    </row>
    <row r="109" spans="1:14" ht="36" hidden="1" customHeight="1" x14ac:dyDescent="0.3">
      <c r="A109" s="75"/>
      <c r="B109" s="76"/>
      <c r="C109" s="79"/>
      <c r="D109" s="38"/>
      <c r="E109" s="78"/>
      <c r="F109" s="73"/>
      <c r="G109" s="25"/>
      <c r="H109" s="26" t="str">
        <f t="shared" si="8"/>
        <v xml:space="preserve"> </v>
      </c>
      <c r="I109" s="103"/>
      <c r="J109" s="28" t="str">
        <f t="shared" si="9"/>
        <v xml:space="preserve"> </v>
      </c>
      <c r="K109" s="82"/>
    </row>
    <row r="110" spans="1:14" ht="36" hidden="1" customHeight="1" x14ac:dyDescent="0.3">
      <c r="A110" s="75"/>
      <c r="B110" s="76"/>
      <c r="C110" s="77"/>
      <c r="D110" s="85"/>
      <c r="E110" s="86"/>
      <c r="F110" s="78"/>
      <c r="G110" s="25"/>
      <c r="H110" s="26" t="str">
        <f t="shared" si="8"/>
        <v xml:space="preserve"> </v>
      </c>
      <c r="I110" s="104"/>
      <c r="J110" s="28" t="str">
        <f t="shared" si="9"/>
        <v xml:space="preserve"> </v>
      </c>
      <c r="K110" s="74"/>
    </row>
    <row r="111" spans="1:14" ht="36" hidden="1" customHeight="1" x14ac:dyDescent="0.3">
      <c r="A111" s="68"/>
      <c r="B111" s="69"/>
      <c r="C111" s="70"/>
      <c r="D111" s="71"/>
      <c r="E111" s="72"/>
      <c r="F111" s="73"/>
      <c r="G111" s="25"/>
      <c r="H111" s="26" t="str">
        <f t="shared" si="8"/>
        <v xml:space="preserve"> </v>
      </c>
      <c r="I111" s="103"/>
      <c r="J111" s="28" t="str">
        <f t="shared" si="9"/>
        <v xml:space="preserve"> </v>
      </c>
      <c r="K111" s="74"/>
    </row>
    <row r="112" spans="1:14" ht="36" hidden="1" customHeight="1" x14ac:dyDescent="0.3">
      <c r="A112" s="75"/>
      <c r="B112" s="76"/>
      <c r="C112" s="77"/>
      <c r="D112" s="38"/>
      <c r="E112" s="78"/>
      <c r="F112" s="78"/>
      <c r="G112" s="25"/>
      <c r="H112" s="26" t="str">
        <f t="shared" si="8"/>
        <v xml:space="preserve"> </v>
      </c>
      <c r="I112" s="103"/>
      <c r="J112" s="28" t="str">
        <f t="shared" si="9"/>
        <v xml:space="preserve"> </v>
      </c>
      <c r="K112" s="74"/>
    </row>
    <row r="113" spans="1:14" ht="36" hidden="1" customHeight="1" x14ac:dyDescent="0.3">
      <c r="A113" s="75"/>
      <c r="B113" s="76"/>
      <c r="C113" s="79"/>
      <c r="D113" s="38"/>
      <c r="E113" s="73"/>
      <c r="F113" s="78"/>
      <c r="G113" s="25"/>
      <c r="H113" s="26" t="str">
        <f t="shared" si="8"/>
        <v xml:space="preserve"> </v>
      </c>
      <c r="I113" s="103"/>
      <c r="J113" s="28" t="str">
        <f t="shared" si="9"/>
        <v xml:space="preserve"> </v>
      </c>
      <c r="K113" s="74"/>
    </row>
    <row r="114" spans="1:14" ht="36" hidden="1" customHeight="1" x14ac:dyDescent="0.3">
      <c r="A114" s="75"/>
      <c r="B114" s="76"/>
      <c r="C114" s="80"/>
      <c r="D114" s="38"/>
      <c r="E114" s="72"/>
      <c r="F114" s="78"/>
      <c r="G114" s="25"/>
      <c r="H114" s="26" t="str">
        <f t="shared" si="8"/>
        <v xml:space="preserve"> </v>
      </c>
      <c r="I114" s="103"/>
      <c r="J114" s="28" t="str">
        <f t="shared" si="9"/>
        <v xml:space="preserve"> </v>
      </c>
      <c r="K114" s="74"/>
    </row>
    <row r="115" spans="1:14" ht="36" hidden="1" customHeight="1" x14ac:dyDescent="0.3">
      <c r="A115" s="75"/>
      <c r="B115" s="76"/>
      <c r="C115" s="77"/>
      <c r="D115" s="81"/>
      <c r="E115" s="73"/>
      <c r="F115" s="78"/>
      <c r="G115" s="25"/>
      <c r="H115" s="26" t="str">
        <f t="shared" si="8"/>
        <v xml:space="preserve"> </v>
      </c>
      <c r="I115" s="105">
        <f>SUM(I95:I114)</f>
        <v>0</v>
      </c>
      <c r="J115" s="28" t="str">
        <f t="shared" si="9"/>
        <v xml:space="preserve"> </v>
      </c>
      <c r="K115" s="82"/>
    </row>
    <row r="116" spans="1:14" ht="23.25" hidden="1" customHeight="1" x14ac:dyDescent="0.3">
      <c r="A116" s="93"/>
      <c r="B116" s="94"/>
      <c r="C116" s="95"/>
      <c r="D116" s="96"/>
      <c r="E116" s="97"/>
      <c r="F116" s="98"/>
      <c r="G116" s="98"/>
      <c r="H116" s="60"/>
      <c r="I116" s="92"/>
      <c r="J116" s="47">
        <f>SUM(J96:J115)</f>
        <v>0</v>
      </c>
      <c r="K116" s="106"/>
    </row>
    <row r="117" spans="1:14" ht="15" hidden="1" customHeight="1" x14ac:dyDescent="0.3">
      <c r="A117" s="93"/>
      <c r="B117" s="108"/>
      <c r="C117" s="95"/>
      <c r="D117" s="96"/>
      <c r="E117" s="97"/>
      <c r="F117" s="98"/>
      <c r="G117" s="98"/>
      <c r="H117" s="98"/>
    </row>
    <row r="121" spans="1:14" ht="25.8" x14ac:dyDescent="0.5">
      <c r="A121" s="133" t="s">
        <v>121</v>
      </c>
      <c r="B121" s="133"/>
      <c r="C121" s="133"/>
      <c r="D121" s="133"/>
      <c r="E121" s="133"/>
      <c r="F121" s="133"/>
      <c r="G121" s="133"/>
      <c r="H121" s="133"/>
      <c r="I121" s="134"/>
      <c r="J121" s="134"/>
      <c r="K121" s="135">
        <f>K4</f>
        <v>0</v>
      </c>
      <c r="L121" s="2"/>
      <c r="M121" s="2"/>
      <c r="N121" s="2"/>
    </row>
    <row r="122" spans="1:14" ht="23.4" x14ac:dyDescent="0.3">
      <c r="A122" s="134"/>
      <c r="B122" s="136" t="s">
        <v>120</v>
      </c>
      <c r="C122" s="134"/>
      <c r="D122" s="134"/>
      <c r="E122" s="134"/>
      <c r="F122" s="134"/>
      <c r="G122" s="134"/>
      <c r="H122" s="134"/>
      <c r="I122" s="134"/>
      <c r="J122" s="134"/>
      <c r="K122" s="137"/>
      <c r="L122" s="2"/>
      <c r="M122" s="2"/>
      <c r="N122" s="2"/>
    </row>
    <row r="123" spans="1:14" ht="23.4" x14ac:dyDescent="0.45">
      <c r="A123" s="134"/>
      <c r="B123" s="138" t="str">
        <f>A6</f>
        <v>TEMA 1.5.1. - Nadzor nad radom JP</v>
      </c>
      <c r="C123" s="134"/>
      <c r="D123" s="139">
        <f>J24</f>
        <v>0</v>
      </c>
      <c r="E123" s="134"/>
      <c r="F123" s="134"/>
      <c r="G123" s="134"/>
      <c r="H123" s="134"/>
      <c r="I123" s="134"/>
      <c r="J123" s="134"/>
      <c r="K123" s="137"/>
      <c r="L123" s="2"/>
      <c r="M123" s="2"/>
      <c r="N123" s="2"/>
    </row>
    <row r="124" spans="1:14" ht="23.4" x14ac:dyDescent="0.45">
      <c r="A124" s="134"/>
      <c r="B124" s="138" t="str">
        <f>A26</f>
        <v>TEMA 1.5.2. - Nadzor na radom indirektnih budžetskih korisnika (IBK)</v>
      </c>
      <c r="C124" s="134"/>
      <c r="D124" s="139">
        <f>J41</f>
        <v>0</v>
      </c>
      <c r="E124" s="134"/>
      <c r="F124" s="134"/>
      <c r="G124" s="134"/>
      <c r="H124" s="134"/>
      <c r="I124" s="134"/>
      <c r="J124" s="134"/>
      <c r="K124" s="137"/>
      <c r="L124" s="2"/>
      <c r="M124" s="2"/>
      <c r="N124" s="2"/>
    </row>
    <row r="125" spans="1:14" ht="23.4" x14ac:dyDescent="0.45">
      <c r="A125" s="134"/>
      <c r="B125" s="138" t="str">
        <f>A43</f>
        <v>TEMA 1.5.3. - Nadzor nad subvencijama i dotacijama</v>
      </c>
      <c r="C125" s="134"/>
      <c r="D125" s="139">
        <f>J66</f>
        <v>0</v>
      </c>
      <c r="E125" s="134"/>
      <c r="F125" s="134"/>
      <c r="G125" s="134"/>
      <c r="H125" s="134"/>
      <c r="I125" s="134"/>
      <c r="J125" s="134"/>
      <c r="K125" s="137"/>
      <c r="L125" s="2"/>
      <c r="M125" s="2"/>
      <c r="N125" s="2"/>
    </row>
  </sheetData>
  <sheetProtection algorithmName="SHA-512" hashValue="JQHgwtj/RvZDnJ0UHe0s4t5WyuOG+iMukrK5ML/QlCNSr+MbX82y37l4ZB1KUXkUdQTtmEk2eGvy8l4KBMByzA==" saltValue="6Kn9cT1pcBd54dsTODbqOQ==" spinCount="100000" sheet="1" objects="1" scenarios="1"/>
  <mergeCells count="46">
    <mergeCell ref="K94:K95"/>
    <mergeCell ref="A4:H4"/>
    <mergeCell ref="A6:H6"/>
    <mergeCell ref="A26:H26"/>
    <mergeCell ref="A43:H43"/>
    <mergeCell ref="K44:K45"/>
    <mergeCell ref="A68:J68"/>
    <mergeCell ref="A69:A70"/>
    <mergeCell ref="B69:B70"/>
    <mergeCell ref="C69:F69"/>
    <mergeCell ref="G69:G70"/>
    <mergeCell ref="H69:H70"/>
    <mergeCell ref="J69:J70"/>
    <mergeCell ref="K69:K70"/>
    <mergeCell ref="A44:A45"/>
    <mergeCell ref="B44:B45"/>
    <mergeCell ref="A121:H121"/>
    <mergeCell ref="A93:J93"/>
    <mergeCell ref="A94:A95"/>
    <mergeCell ref="B94:B95"/>
    <mergeCell ref="C94:F94"/>
    <mergeCell ref="G94:G95"/>
    <mergeCell ref="H94:H95"/>
    <mergeCell ref="J94:J95"/>
    <mergeCell ref="J7:J8"/>
    <mergeCell ref="C44:F44"/>
    <mergeCell ref="G44:G45"/>
    <mergeCell ref="H44:H45"/>
    <mergeCell ref="I44:I45"/>
    <mergeCell ref="J44:J45"/>
    <mergeCell ref="A1:K1"/>
    <mergeCell ref="K7:K8"/>
    <mergeCell ref="A27:A28"/>
    <mergeCell ref="B27:B28"/>
    <mergeCell ref="C27:F27"/>
    <mergeCell ref="G27:G28"/>
    <mergeCell ref="H27:H28"/>
    <mergeCell ref="I27:I28"/>
    <mergeCell ref="J27:J28"/>
    <mergeCell ref="K27:K28"/>
    <mergeCell ref="A7:A8"/>
    <mergeCell ref="B7:B8"/>
    <mergeCell ref="C7:F7"/>
    <mergeCell ref="G7:G8"/>
    <mergeCell ref="H7:H8"/>
    <mergeCell ref="I7:I8"/>
  </mergeCells>
  <conditionalFormatting sqref="D19">
    <cfRule type="dataBar" priority="2">
      <dataBar>
        <cfvo type="min"/>
        <cfvo type="max"/>
        <color theme="7" tint="0.59999389629810485"/>
      </dataBar>
    </cfRule>
  </conditionalFormatting>
  <conditionalFormatting sqref="D24:D25">
    <cfRule type="dataBar" priority="27">
      <dataBar>
        <cfvo type="min"/>
        <cfvo type="max"/>
        <color theme="7" tint="0.59999389629810485"/>
      </dataBar>
    </cfRule>
  </conditionalFormatting>
  <conditionalFormatting sqref="D32">
    <cfRule type="dataBar" priority="5">
      <dataBar>
        <cfvo type="min"/>
        <cfvo type="max"/>
        <color theme="7" tint="0.59999389629810485"/>
      </dataBar>
    </cfRule>
  </conditionalFormatting>
  <conditionalFormatting sqref="D41:D42">
    <cfRule type="dataBar" priority="26">
      <dataBar>
        <cfvo type="min"/>
        <cfvo type="max"/>
        <color theme="7" tint="0.59999389629810485"/>
      </dataBar>
    </cfRule>
  </conditionalFormatting>
  <conditionalFormatting sqref="D51">
    <cfRule type="dataBar" priority="20">
      <dataBar>
        <cfvo type="min"/>
        <cfvo type="max"/>
        <color theme="7" tint="0.59999389629810485"/>
      </dataBar>
    </cfRule>
  </conditionalFormatting>
  <conditionalFormatting sqref="D52:D53 D55">
    <cfRule type="dataBar" priority="22">
      <dataBar>
        <cfvo type="min"/>
        <cfvo type="max"/>
        <color theme="7" tint="0.59999389629810485"/>
      </dataBar>
    </cfRule>
  </conditionalFormatting>
  <conditionalFormatting sqref="D54">
    <cfRule type="dataBar" priority="21">
      <dataBar>
        <cfvo type="min"/>
        <cfvo type="max"/>
        <color theme="7" tint="0.59999389629810485"/>
      </dataBar>
    </cfRule>
  </conditionalFormatting>
  <conditionalFormatting sqref="D57:D60 D65 D62:D63">
    <cfRule type="dataBar" priority="25">
      <dataBar>
        <cfvo type="min"/>
        <cfvo type="max"/>
        <color theme="7" tint="0.59999389629810485"/>
      </dataBar>
    </cfRule>
  </conditionalFormatting>
  <conditionalFormatting sqref="D61">
    <cfRule type="dataBar" priority="23">
      <dataBar>
        <cfvo type="min"/>
        <cfvo type="max"/>
        <color theme="7" tint="0.59999389629810485"/>
      </dataBar>
    </cfRule>
  </conditionalFormatting>
  <conditionalFormatting sqref="D64">
    <cfRule type="dataBar" priority="24">
      <dataBar>
        <cfvo type="min"/>
        <cfvo type="max"/>
        <color theme="7" tint="0.59999389629810485"/>
      </dataBar>
    </cfRule>
  </conditionalFormatting>
  <conditionalFormatting sqref="D66:D67">
    <cfRule type="dataBar" priority="28">
      <dataBar>
        <cfvo type="min"/>
        <cfvo type="max"/>
        <color theme="7" tint="0.59999389629810485"/>
      </dataBar>
    </cfRule>
  </conditionalFormatting>
  <conditionalFormatting sqref="D72:D75 D80 D77:D78">
    <cfRule type="dataBar" priority="15">
      <dataBar>
        <cfvo type="min"/>
        <cfvo type="max"/>
        <color theme="7" tint="0.59999389629810485"/>
      </dataBar>
    </cfRule>
  </conditionalFormatting>
  <conditionalFormatting sqref="D76">
    <cfRule type="dataBar" priority="13">
      <dataBar>
        <cfvo type="min"/>
        <cfvo type="max"/>
        <color theme="7" tint="0.59999389629810485"/>
      </dataBar>
    </cfRule>
  </conditionalFormatting>
  <conditionalFormatting sqref="D79">
    <cfRule type="dataBar" priority="14">
      <dataBar>
        <cfvo type="min"/>
        <cfvo type="max"/>
        <color theme="7" tint="0.59999389629810485"/>
      </dataBar>
    </cfRule>
  </conditionalFormatting>
  <conditionalFormatting sqref="D82:D85 D90 D87:D88">
    <cfRule type="dataBar" priority="18">
      <dataBar>
        <cfvo type="min"/>
        <cfvo type="max"/>
        <color theme="7" tint="0.59999389629810485"/>
      </dataBar>
    </cfRule>
  </conditionalFormatting>
  <conditionalFormatting sqref="D86">
    <cfRule type="dataBar" priority="16">
      <dataBar>
        <cfvo type="min"/>
        <cfvo type="max"/>
        <color theme="7" tint="0.59999389629810485"/>
      </dataBar>
    </cfRule>
  </conditionalFormatting>
  <conditionalFormatting sqref="D89">
    <cfRule type="dataBar" priority="17">
      <dataBar>
        <cfvo type="min"/>
        <cfvo type="max"/>
        <color theme="7" tint="0.59999389629810485"/>
      </dataBar>
    </cfRule>
  </conditionalFormatting>
  <conditionalFormatting sqref="D91">
    <cfRule type="dataBar" priority="19">
      <dataBar>
        <cfvo type="min"/>
        <cfvo type="max"/>
        <color theme="7" tint="0.59999389629810485"/>
      </dataBar>
    </cfRule>
  </conditionalFormatting>
  <conditionalFormatting sqref="D92">
    <cfRule type="dataBar" priority="29">
      <dataBar>
        <cfvo type="min"/>
        <cfvo type="max"/>
        <color theme="7" tint="0.59999389629810485"/>
      </dataBar>
    </cfRule>
  </conditionalFormatting>
  <conditionalFormatting sqref="D97:D100 D105 D102:D103">
    <cfRule type="dataBar" priority="8">
      <dataBar>
        <cfvo type="min"/>
        <cfvo type="max"/>
        <color theme="7" tint="0.59999389629810485"/>
      </dataBar>
    </cfRule>
  </conditionalFormatting>
  <conditionalFormatting sqref="D101">
    <cfRule type="dataBar" priority="6">
      <dataBar>
        <cfvo type="min"/>
        <cfvo type="max"/>
        <color theme="7" tint="0.59999389629810485"/>
      </dataBar>
    </cfRule>
  </conditionalFormatting>
  <conditionalFormatting sqref="D104">
    <cfRule type="dataBar" priority="7">
      <dataBar>
        <cfvo type="min"/>
        <cfvo type="max"/>
        <color theme="7" tint="0.59999389629810485"/>
      </dataBar>
    </cfRule>
  </conditionalFormatting>
  <conditionalFormatting sqref="D107:D110 D115 D112:D113">
    <cfRule type="dataBar" priority="11">
      <dataBar>
        <cfvo type="min"/>
        <cfvo type="max"/>
        <color theme="7" tint="0.59999389629810485"/>
      </dataBar>
    </cfRule>
  </conditionalFormatting>
  <conditionalFormatting sqref="D111">
    <cfRule type="dataBar" priority="9">
      <dataBar>
        <cfvo type="min"/>
        <cfvo type="max"/>
        <color theme="7" tint="0.59999389629810485"/>
      </dataBar>
    </cfRule>
  </conditionalFormatting>
  <conditionalFormatting sqref="D114">
    <cfRule type="dataBar" priority="10">
      <dataBar>
        <cfvo type="min"/>
        <cfvo type="max"/>
        <color theme="7" tint="0.59999389629810485"/>
      </dataBar>
    </cfRule>
  </conditionalFormatting>
  <conditionalFormatting sqref="D116">
    <cfRule type="dataBar" priority="12">
      <dataBar>
        <cfvo type="min"/>
        <cfvo type="max"/>
        <color theme="7" tint="0.59999389629810485"/>
      </dataBar>
    </cfRule>
  </conditionalFormatting>
  <conditionalFormatting sqref="D117">
    <cfRule type="dataBar" priority="30">
      <dataBar>
        <cfvo type="min"/>
        <cfvo type="max"/>
        <color theme="7" tint="0.59999389629810485"/>
      </dataBar>
    </cfRule>
  </conditionalFormatting>
  <conditionalFormatting sqref="D15:E15">
    <cfRule type="dataBar" priority="1">
      <dataBar>
        <cfvo type="min"/>
        <cfvo type="max"/>
        <color theme="7" tint="0.59999389629810485"/>
      </dataBar>
    </cfRule>
  </conditionalFormatting>
  <conditionalFormatting sqref="D35:E35">
    <cfRule type="dataBar" priority="4">
      <dataBar>
        <cfvo type="min"/>
        <cfvo type="max"/>
        <color theme="7" tint="0.59999389629810485"/>
      </dataBar>
    </cfRule>
  </conditionalFormatting>
  <conditionalFormatting sqref="E12">
    <cfRule type="dataBar" priority="3">
      <dataBar>
        <cfvo type="min"/>
        <cfvo type="max"/>
        <color theme="7" tint="0.59999389629810485"/>
      </dataBar>
    </cfRule>
  </conditionalFormatting>
  <dataValidations count="1">
    <dataValidation type="list" allowBlank="1" showInputMessage="1" showErrorMessage="1" sqref="G96:G115 G29:G40 G71:G90 G46:G65 G9:G24" xr:uid="{64AC1F0E-E733-4ACA-B158-3FB4654F7515}">
      <formula1>"A,B,C,D"</formula1>
    </dataValidation>
  </dataValidations>
  <pageMargins left="0.7" right="0.7" top="0.75" bottom="0.75" header="0.3" footer="0.3"/>
  <pageSetup paperSize="9" scale="46" orientation="landscape" horizontalDpi="0" verticalDpi="0"/>
  <rowBreaks count="4" manualBreakCount="4">
    <brk id="18" max="10" man="1"/>
    <brk id="24" max="10" man="1"/>
    <brk id="36" max="10" man="1"/>
    <brk id="42" max="10"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Vesna Kopanja</dc:creator>
  <cp:lastModifiedBy>Voja</cp:lastModifiedBy>
  <dcterms:created xsi:type="dcterms:W3CDTF">2025-07-08T11:22:40Z</dcterms:created>
  <dcterms:modified xsi:type="dcterms:W3CDTF">2025-12-26T13:06:38Z</dcterms:modified>
</cp:coreProperties>
</file>